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APPEL D'OFFRES\25.746.09 ENTRETIEN ASCENSEURS\3- CONSULTATION + AAPC\2- PROPOSITION DOSSIER VF\ANNEXES RC\"/>
    </mc:Choice>
  </mc:AlternateContent>
  <bookViews>
    <workbookView xWindow="0" yWindow="0" windowWidth="25200" windowHeight="11550" activeTab="1"/>
  </bookViews>
  <sheets>
    <sheet name="PDG" sheetId="1" r:id="rId1"/>
    <sheet name="DQE LOT 2" sheetId="2" r:id="rId2"/>
  </sheets>
  <definedNames>
    <definedName name="OLE_LINK1" localSheetId="0">PDG!$A$7</definedName>
  </definedNames>
  <calcPr calcId="162913"/>
</workbook>
</file>

<file path=xl/calcChain.xml><?xml version="1.0" encoding="utf-8"?>
<calcChain xmlns="http://schemas.openxmlformats.org/spreadsheetml/2006/main">
  <c r="P82" i="2" l="1"/>
  <c r="P83" i="2"/>
  <c r="P84" i="2"/>
  <c r="P85" i="2"/>
  <c r="P86" i="2"/>
  <c r="P87" i="2"/>
  <c r="P88" i="2"/>
  <c r="P89" i="2"/>
  <c r="P90" i="2"/>
  <c r="P91" i="2"/>
  <c r="P81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65" i="2"/>
  <c r="P54" i="2"/>
  <c r="P55" i="2"/>
  <c r="P56" i="2"/>
  <c r="P57" i="2"/>
  <c r="P58" i="2"/>
  <c r="P59" i="2"/>
  <c r="P60" i="2"/>
  <c r="P61" i="2"/>
  <c r="P62" i="2"/>
  <c r="P53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37" i="2"/>
  <c r="P28" i="2"/>
  <c r="P29" i="2"/>
  <c r="P30" i="2"/>
  <c r="P31" i="2"/>
  <c r="P32" i="2"/>
  <c r="P33" i="2"/>
  <c r="P34" i="2"/>
  <c r="P2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P7" i="2"/>
  <c r="N7" i="2"/>
  <c r="N56" i="2" l="1"/>
  <c r="N57" i="2"/>
  <c r="N32" i="2"/>
  <c r="N33" i="2"/>
  <c r="N38" i="2" l="1"/>
  <c r="N39" i="2"/>
  <c r="N40" i="2"/>
  <c r="N41" i="2"/>
  <c r="N42" i="2"/>
  <c r="N43" i="2"/>
  <c r="N44" i="2"/>
  <c r="N45" i="2"/>
  <c r="N46" i="2"/>
  <c r="N47" i="2"/>
  <c r="N48" i="2"/>
  <c r="N49" i="2"/>
  <c r="N50" i="2"/>
  <c r="N54" i="2"/>
  <c r="N55" i="2"/>
  <c r="N58" i="2"/>
  <c r="N59" i="2"/>
  <c r="N60" i="2"/>
  <c r="N61" i="2"/>
  <c r="N62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82" i="2"/>
  <c r="N83" i="2"/>
  <c r="N84" i="2"/>
  <c r="N85" i="2"/>
  <c r="N86" i="2"/>
  <c r="N87" i="2"/>
  <c r="N88" i="2"/>
  <c r="N89" i="2"/>
  <c r="N90" i="2"/>
  <c r="N91" i="2"/>
  <c r="N81" i="2"/>
  <c r="N65" i="2"/>
  <c r="N53" i="2"/>
  <c r="N37" i="2"/>
  <c r="N28" i="2"/>
  <c r="N29" i="2"/>
  <c r="N30" i="2"/>
  <c r="N31" i="2"/>
  <c r="N34" i="2"/>
  <c r="N27" i="2"/>
</calcChain>
</file>

<file path=xl/sharedStrings.xml><?xml version="1.0" encoding="utf-8"?>
<sst xmlns="http://schemas.openxmlformats.org/spreadsheetml/2006/main" count="115" uniqueCount="113">
  <si>
    <t xml:space="preserve">CAISSE PRIMAIRE CENTRALE D’ASSURANCE
MALADIE DES BOUCHES DU RHONE
56, Chemin Joseph Aiguier
13297 Marseille CEDEX 09
</t>
  </si>
  <si>
    <t xml:space="preserve">Fait à </t>
  </si>
  <si>
    <t>Le</t>
  </si>
  <si>
    <t>Signature</t>
  </si>
  <si>
    <t>ACCORD - CADRE DE FOURNITURES COURANTES ET SERVICES</t>
  </si>
  <si>
    <t>Moteur pour asc  (630kg)</t>
  </si>
  <si>
    <t xml:space="preserve">Rembobinage moteur </t>
  </si>
  <si>
    <t>rembobinage  d’une génératrice</t>
  </si>
  <si>
    <t>Rembobinage moteur de porte</t>
  </si>
  <si>
    <t>Seuil de porte standard</t>
  </si>
  <si>
    <t>Seuil de porte renforcé</t>
  </si>
  <si>
    <t>Kit GSM  KRM  TELEALARME</t>
  </si>
  <si>
    <t>platine telephone de securite (RTC)</t>
  </si>
  <si>
    <t>Variateur de frequences</t>
  </si>
  <si>
    <t>Taux TVA</t>
  </si>
  <si>
    <t>Prix unitaires HT</t>
  </si>
  <si>
    <t>Prix unitaires TTC</t>
  </si>
  <si>
    <t>lecteur contrôle d'acces embarqué + alimentation</t>
  </si>
  <si>
    <t>Les dispositifs constituant les tableaux de branchement (circuit force et lumière),</t>
  </si>
  <si>
    <t xml:space="preserve">N° article </t>
  </si>
  <si>
    <t>CABINE</t>
  </si>
  <si>
    <t>Dispositif mécanique de réouverture de porte</t>
  </si>
  <si>
    <t>Ferme porte automatique de porte battante</t>
  </si>
  <si>
    <t>TOIT CABINE</t>
  </si>
  <si>
    <t>Câblage électrique ou électronique</t>
  </si>
  <si>
    <t xml:space="preserve">Rail de suspente de la porte cabine </t>
  </si>
  <si>
    <t>Composant électrique operateur de porte (résistance, contacteur de puissance, relais filerie)</t>
  </si>
  <si>
    <t>Déverrouillage de secours</t>
  </si>
  <si>
    <t>Module de commande operateur de porte  (puissance)</t>
  </si>
  <si>
    <t>Moteur opérateur de porte</t>
  </si>
  <si>
    <t>Chaine de transmission pour porte guillotine et pignon</t>
  </si>
  <si>
    <t>Cartes operateurs de portes</t>
  </si>
  <si>
    <t>Dispositif de commande de manœuvre d’inspection</t>
  </si>
  <si>
    <t>Parachutes</t>
  </si>
  <si>
    <t>Contact parachute</t>
  </si>
  <si>
    <t>Rollers</t>
  </si>
  <si>
    <t>Garde- pieds mobiles</t>
  </si>
  <si>
    <t xml:space="preserve">Dispositif anti dérive </t>
  </si>
  <si>
    <t>PALIER</t>
  </si>
  <si>
    <t>Ferme porte automatique</t>
  </si>
  <si>
    <t>Serrures</t>
  </si>
  <si>
    <t>Dispositifs de protection des verrouillages des portes palières</t>
  </si>
  <si>
    <t>Rail de suspente de la porte palière</t>
  </si>
  <si>
    <t>Signalisation de position et de direction</t>
  </si>
  <si>
    <t xml:space="preserve">Contrepoids ou ressort de fermeture des portes palières </t>
  </si>
  <si>
    <t>GAINE</t>
  </si>
  <si>
    <t>Câbles, chaines ou courroies de traction, de compensation</t>
  </si>
  <si>
    <t>Contact mou de câble</t>
  </si>
  <si>
    <t>Câbles, chaines  ou courroies de limiteur d’étage et de fin de courses</t>
  </si>
  <si>
    <t>Impulseurs, orienteurs</t>
  </si>
  <si>
    <t>Systèmes de positionnement (drapeaux, came)</t>
  </si>
  <si>
    <t>Contact fixes et mobiles et interrupteurs d’étages et de fin course</t>
  </si>
  <si>
    <t>Pendentifs</t>
  </si>
  <si>
    <t>Poulies de renvoi</t>
  </si>
  <si>
    <t>Parachute de sécurité</t>
  </si>
  <si>
    <t>Contact parachute contrepoids</t>
  </si>
  <si>
    <t>Amortisseurs</t>
  </si>
  <si>
    <t>carte optionnelle</t>
  </si>
  <si>
    <t>carte NG240</t>
  </si>
  <si>
    <t>Carte electronique</t>
  </si>
  <si>
    <t>MACHINERIE</t>
  </si>
  <si>
    <t>Sur le moteur : roulement, palier, bobinage, rotor, stator</t>
  </si>
  <si>
    <t>Sur le treuil : arbre à vis engrenage, poulies paliers, roulement, coussinets</t>
  </si>
  <si>
    <t>Freins : mâchoires, bobines, garnitures</t>
  </si>
  <si>
    <t>Contact de freins</t>
  </si>
  <si>
    <t>Bobines, relais, redresseurs, résistances, transformateurs</t>
  </si>
  <si>
    <t>MARCHE 25-746-09 : ENTRETIEN ET MAINTENANCE DES ASCENSEURS, MONTE-CHARGES ET MONTE-ELEVATEURS PMR EQUIPANT LES IMMEUBLES DE LA C.P.C.A.M. DES BOUCHES-DU-RHONE</t>
  </si>
  <si>
    <t>kit bande led  pour eclairage cabine12V 14,4w/m</t>
  </si>
  <si>
    <t>alimentation pour bande led 12V</t>
  </si>
  <si>
    <t>digicode</t>
  </si>
  <si>
    <t>lecteur contrôle d'acces  + alimentation</t>
  </si>
  <si>
    <t>digicode embarqué</t>
  </si>
  <si>
    <t>ANNEXE 4 AU REGLEMENT DE LA CONSULTATION
DETAIL QUANTITATIF ESTIMATIF - LOT 2 
TRAVAUX (hors contrat de maintenance réglementaire et standard du Décret n°2012-674 du 07 mai 2012)</t>
  </si>
  <si>
    <t>000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</si>
  <si>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</si>
  <si>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</si>
  <si>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</si>
  <si>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</si>
  <si>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</si>
  <si>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</si>
  <si>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</si>
  <si>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</si>
  <si>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</si>
  <si>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</si>
  <si>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</si>
  <si>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</si>
  <si>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</si>
  <si>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</si>
  <si>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</si>
  <si>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</si>
  <si>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</si>
  <si>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</si>
  <si>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Prestations</t>
  </si>
  <si>
    <t xml:space="preserve">MARCHE 25.746.09 : ENTRETIEN ET MAINTENANCE DES ASCENSEURS, MONTE CHARGES ET MONTE ELEVATEURS PMR EQUIPANT LES IMMEUBLES DE LA CAISSE PRIMAIRE CENTRALE D'ASSURANCE MALADIE DES BOUCHES DU RHONE
ANNEXE 4 AU REGLEMENT DE LA CONSULTATION
DETAIL QUANTITATIF ESTIMATIF - LOT 2 </t>
  </si>
  <si>
    <t>Maintenance annuelle ascenseur n°1 CABOT</t>
  </si>
  <si>
    <t>Maintenance annuelle ascenseur n°1 BUREL</t>
  </si>
  <si>
    <t>Maintenance annuelle ascenseur Epmr TURCAT MERY</t>
  </si>
  <si>
    <t>Maintenance annuelle ascenseur Epmr CHARTREUX</t>
  </si>
  <si>
    <t>Maintenance annuelle ascenseur n°1 LA ROSE</t>
  </si>
  <si>
    <t>Maintenance annuelle ascenseur n°1 SAINT LOUIS</t>
  </si>
  <si>
    <t>Maintenance annuelle ascenseur n°1 CAILLOLS / CRFP</t>
  </si>
  <si>
    <t>Maintenance annuelle ascenseur n°1 MARTIGUE</t>
  </si>
  <si>
    <t>Maintenance annuelle ascenseur Epmr n°1 MARTIGUES</t>
  </si>
  <si>
    <t>Maintenance annuelle ascenseur Epmr n°2 MARTIGUES</t>
  </si>
  <si>
    <t>Maintenance annuelle ascenseur n°1 AUBAGNE TOURTELLE</t>
  </si>
  <si>
    <t>Maintenance annuelle ascenseur n°1 LES DEFENSIONS</t>
  </si>
  <si>
    <t>Maintenance annuelle ascenseur n°1 MARIGNANE</t>
  </si>
  <si>
    <t>Maintenance annuelle ascenseur n°1 AIX MANSARD</t>
  </si>
  <si>
    <t>Maintenance annuelle ascenseur n°1 CHATEAUNEUF</t>
  </si>
  <si>
    <t>Maintenance annuelle ascenseur n°1 ARLES</t>
  </si>
  <si>
    <t>Maintenance annuelle ascenseur n°1 SALON ( A venir)</t>
  </si>
  <si>
    <t>Quantités estimées non contractuelles</t>
  </si>
  <si>
    <t xml:space="preserve">TOTAL TTC *quantités estimées non contractuelles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</si>
</sst>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b/>
      <sz val="10"/>
      <color theme="1"/>
      <name val="Book Antiqua"/>
      <family val="1"/>
    </font>
    <font>
      <b/>
      <sz val="16"/>
      <color theme="1"/>
      <name val="Book Antiqua"/>
      <family val="1"/>
    </font>
    <font>
      <u/>
      <sz val="11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Book Antiqua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0" borderId="0" xfId="0" applyFont="1"/>
    <xf numFmtId="0" fontId="0" fillId="0" borderId="0" xfId="0" applyFill="1" applyBorder="1"/>
    <xf numFmtId="0" fontId="6" fillId="4" borderId="0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center"/>
    </xf>
    <xf numFmtId="0" fontId="8" fillId="0" borderId="7" xfId="0" applyFont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49" fontId="5" fillId="6" borderId="7" xfId="0" applyNumberFormat="1" applyFont="1" applyFill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8" fillId="6" borderId="7" xfId="0" applyFont="1" applyFill="1" applyBorder="1" applyAlignment="1"/>
    <xf numFmtId="0" fontId="0" fillId="6" borderId="7" xfId="0" applyFill="1" applyBorder="1"/>
    <xf numFmtId="0" fontId="0" fillId="0" borderId="7" xfId="0" applyFill="1" applyBorder="1" applyAlignment="1">
      <alignment horizontal="center"/>
    </xf>
    <xf numFmtId="164" fontId="0" fillId="0" borderId="7" xfId="0" applyNumberFormat="1" applyBorder="1"/>
    <xf numFmtId="0" fontId="10" fillId="6" borderId="12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6" borderId="8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8" fillId="6" borderId="1" xfId="0" applyFont="1" applyFill="1" applyBorder="1" applyAlignment="1"/>
    <xf numFmtId="0" fontId="8" fillId="6" borderId="3" xfId="0" applyFont="1" applyFill="1" applyBorder="1" applyAlignment="1"/>
    <xf numFmtId="0" fontId="0" fillId="3" borderId="7" xfId="0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628650</xdr:colOff>
      <xdr:row>4</xdr:row>
      <xdr:rowOff>161925</xdr:rowOff>
    </xdr:to>
    <xdr:pic>
      <xdr:nvPicPr>
        <xdr:cNvPr id="3" name="Image 2" descr="mar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46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6"/>
  <sheetViews>
    <sheetView zoomScale="75" zoomScaleNormal="75" workbookViewId="0">
      <selection activeCell="A14" sqref="A14:H14"/>
    </sheetView>
  </sheetViews>
  <sheetFormatPr baseColWidth="10" defaultRowHeight="15" x14ac:dyDescent="0.25"/>
  <cols>
    <col min="1" max="1" width="11.42578125" customWidth="1"/>
    <col min="3" max="3" width="12" customWidth="1"/>
    <col min="4" max="4" width="10.7109375" customWidth="1"/>
    <col min="7" max="8" width="13.28515625" customWidth="1"/>
    <col min="11" max="11" width="10.5703125" customWidth="1"/>
  </cols>
  <sheetData>
    <row r="7" spans="1:8" ht="60" customHeight="1" x14ac:dyDescent="0.25">
      <c r="A7" s="28" t="s">
        <v>4</v>
      </c>
      <c r="B7" s="28"/>
      <c r="C7" s="28"/>
      <c r="D7" s="28"/>
      <c r="E7" s="28"/>
      <c r="F7" s="28"/>
      <c r="G7" s="28"/>
      <c r="H7" s="28"/>
    </row>
    <row r="8" spans="1:8" ht="81.75" customHeight="1" x14ac:dyDescent="0.25">
      <c r="A8" s="29" t="s">
        <v>0</v>
      </c>
      <c r="B8" s="29"/>
      <c r="C8" s="29"/>
      <c r="D8" s="29"/>
      <c r="E8" s="29"/>
      <c r="F8" s="29"/>
      <c r="G8" s="29"/>
      <c r="H8" s="29"/>
    </row>
    <row r="9" spans="1:8" ht="100.5" customHeight="1" x14ac:dyDescent="0.25">
      <c r="A9" s="30" t="s">
        <v>66</v>
      </c>
      <c r="B9" s="31"/>
      <c r="C9" s="31"/>
      <c r="D9" s="31"/>
      <c r="E9" s="31"/>
      <c r="F9" s="31"/>
      <c r="G9" s="31"/>
      <c r="H9" s="32"/>
    </row>
    <row r="14" spans="1:8" ht="152.25" customHeight="1" x14ac:dyDescent="0.25">
      <c r="A14" s="24" t="s">
        <v>72</v>
      </c>
      <c r="B14" s="25"/>
      <c r="C14" s="25"/>
      <c r="D14" s="25"/>
      <c r="E14" s="25"/>
      <c r="F14" s="25"/>
      <c r="G14" s="25"/>
      <c r="H14" s="26"/>
    </row>
    <row r="23" spans="1:8" ht="43.5" customHeight="1" x14ac:dyDescent="0.3">
      <c r="A23" s="27"/>
      <c r="B23" s="27"/>
      <c r="C23" s="27"/>
      <c r="D23" s="27"/>
      <c r="E23" s="27"/>
      <c r="F23" s="27"/>
      <c r="G23" s="27"/>
      <c r="H23" s="27"/>
    </row>
    <row r="24" spans="1:8" ht="36" customHeight="1" x14ac:dyDescent="0.25"/>
    <row r="25" spans="1:8" ht="42" customHeight="1" x14ac:dyDescent="0.25"/>
    <row r="26" spans="1:8" ht="43.5" customHeight="1" x14ac:dyDescent="0.25"/>
  </sheetData>
  <mergeCells count="5">
    <mergeCell ref="A14:H14"/>
    <mergeCell ref="A23:H23"/>
    <mergeCell ref="A7:H7"/>
    <mergeCell ref="A8:H8"/>
    <mergeCell ref="A9:H9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&amp;L&amp;8 745 Departement Immobilier&amp;C&amp;8MARCHE N°25-746-09  LOT N°1&amp;R&amp;8&amp;P/2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zoomScale="86" zoomScaleNormal="86" workbookViewId="0">
      <selection activeCell="R4" sqref="R4"/>
    </sheetView>
  </sheetViews>
  <sheetFormatPr baseColWidth="10" defaultRowHeight="15" x14ac:dyDescent="0.25"/>
  <cols>
    <col min="1" max="1" width="11.5703125" customWidth="1"/>
    <col min="3" max="4" width="48.7109375" customWidth="1"/>
    <col min="5" max="5" width="19.85546875" customWidth="1"/>
    <col min="6" max="6" width="11.7109375" hidden="1" customWidth="1"/>
    <col min="7" max="7" width="7.7109375" hidden="1" customWidth="1"/>
    <col min="8" max="8" width="11.42578125" hidden="1" customWidth="1"/>
    <col min="9" max="9" width="21.28515625" hidden="1" customWidth="1"/>
    <col min="10" max="10" width="15.7109375" customWidth="1"/>
    <col min="11" max="11" width="7.28515625" customWidth="1"/>
    <col min="12" max="12" width="6.5703125" customWidth="1"/>
    <col min="15" max="15" width="5.85546875" customWidth="1"/>
    <col min="16" max="16" width="16.7109375" customWidth="1"/>
  </cols>
  <sheetData>
    <row r="1" spans="1:16" ht="77.25" customHeight="1" x14ac:dyDescent="0.25">
      <c r="A1" s="74" t="s">
        <v>93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11.25" customHeight="1" x14ac:dyDescent="0.25">
      <c r="C2" s="3"/>
      <c r="D2" s="3"/>
      <c r="E2" s="3"/>
      <c r="F2" s="3"/>
      <c r="G2" s="3"/>
    </row>
    <row r="3" spans="1:16" s="2" customFormat="1" ht="81.75" customHeight="1" x14ac:dyDescent="0.25">
      <c r="A3" s="61" t="s">
        <v>19</v>
      </c>
      <c r="B3" s="62" t="s">
        <v>92</v>
      </c>
      <c r="C3" s="63"/>
      <c r="D3" s="63"/>
      <c r="E3" s="63"/>
      <c r="F3" s="63"/>
      <c r="G3" s="63"/>
      <c r="H3" s="63"/>
      <c r="I3" s="64"/>
      <c r="J3" s="72" t="s">
        <v>111</v>
      </c>
      <c r="K3" s="68" t="s">
        <v>15</v>
      </c>
      <c r="L3" s="69"/>
      <c r="M3" s="72" t="s">
        <v>14</v>
      </c>
      <c r="N3" s="68" t="s">
        <v>16</v>
      </c>
      <c r="O3" s="69"/>
      <c r="P3" s="57" t="s">
        <v>112</v>
      </c>
    </row>
    <row r="4" spans="1:16" s="2" customFormat="1" ht="9.75" customHeight="1" x14ac:dyDescent="0.25">
      <c r="A4" s="61"/>
      <c r="B4" s="65"/>
      <c r="C4" s="66"/>
      <c r="D4" s="66"/>
      <c r="E4" s="66"/>
      <c r="F4" s="66"/>
      <c r="G4" s="66"/>
      <c r="H4" s="66"/>
      <c r="I4" s="67"/>
      <c r="J4" s="73"/>
      <c r="K4" s="70"/>
      <c r="L4" s="71"/>
      <c r="M4" s="73"/>
      <c r="N4" s="70"/>
      <c r="O4" s="71"/>
      <c r="P4" s="58"/>
    </row>
    <row r="5" spans="1:16" ht="1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5" customHeight="1" x14ac:dyDescent="0.25">
      <c r="A6" s="11" t="s">
        <v>73</v>
      </c>
      <c r="B6" s="75" t="s">
        <v>20</v>
      </c>
      <c r="C6" s="76"/>
      <c r="D6" s="76"/>
      <c r="E6" s="76"/>
      <c r="F6" s="76"/>
      <c r="G6" s="76"/>
      <c r="H6" s="77"/>
      <c r="I6" s="10"/>
      <c r="J6" s="13"/>
      <c r="K6" s="59"/>
      <c r="L6" s="60"/>
      <c r="M6" s="14"/>
      <c r="N6" s="59"/>
      <c r="O6" s="60"/>
      <c r="P6" s="15"/>
    </row>
    <row r="7" spans="1:16" ht="15" customHeight="1" x14ac:dyDescent="0.25">
      <c r="A7" s="12" t="s">
        <v>74</v>
      </c>
      <c r="B7" s="51" t="s">
        <v>94</v>
      </c>
      <c r="C7" s="52"/>
      <c r="D7" s="52"/>
      <c r="E7" s="52"/>
      <c r="F7" s="52"/>
      <c r="G7" s="52"/>
      <c r="H7" s="53"/>
      <c r="I7" s="10"/>
      <c r="J7" s="16">
        <v>1</v>
      </c>
      <c r="K7" s="38"/>
      <c r="L7" s="39"/>
      <c r="M7" s="5">
        <v>0.2</v>
      </c>
      <c r="N7" s="38">
        <f>SUM(K7)*1.2</f>
        <v>0</v>
      </c>
      <c r="O7" s="39"/>
      <c r="P7" s="17">
        <f>SUM(K7*J7)</f>
        <v>0</v>
      </c>
    </row>
    <row r="8" spans="1:16" ht="15" customHeight="1" x14ac:dyDescent="0.25">
      <c r="A8" s="12" t="s">
        <v>75</v>
      </c>
      <c r="B8" s="51" t="s">
        <v>95</v>
      </c>
      <c r="C8" s="52"/>
      <c r="D8" s="52"/>
      <c r="E8" s="52"/>
      <c r="F8" s="52"/>
      <c r="G8" s="52"/>
      <c r="H8" s="53"/>
      <c r="I8" s="10"/>
      <c r="J8" s="16">
        <v>1</v>
      </c>
      <c r="K8" s="38"/>
      <c r="L8" s="39"/>
      <c r="M8" s="5">
        <v>0.2</v>
      </c>
      <c r="N8" s="38">
        <f t="shared" ref="N8:N24" si="0">SUM(K8)*1.2</f>
        <v>0</v>
      </c>
      <c r="O8" s="39"/>
      <c r="P8" s="17">
        <f t="shared" ref="P8:P24" si="1">SUM(K8*J8)</f>
        <v>0</v>
      </c>
    </row>
    <row r="9" spans="1:16" ht="15" customHeight="1" x14ac:dyDescent="0.25">
      <c r="A9" s="12" t="s">
        <v>76</v>
      </c>
      <c r="B9" s="51" t="s">
        <v>95</v>
      </c>
      <c r="C9" s="52"/>
      <c r="D9" s="52"/>
      <c r="E9" s="52"/>
      <c r="F9" s="52"/>
      <c r="G9" s="52"/>
      <c r="H9" s="53"/>
      <c r="I9" s="10"/>
      <c r="J9" s="16">
        <v>1</v>
      </c>
      <c r="K9" s="38"/>
      <c r="L9" s="39"/>
      <c r="M9" s="5">
        <v>0.2</v>
      </c>
      <c r="N9" s="38">
        <f t="shared" si="0"/>
        <v>0</v>
      </c>
      <c r="O9" s="39"/>
      <c r="P9" s="17">
        <f t="shared" si="1"/>
        <v>0</v>
      </c>
    </row>
    <row r="10" spans="1:16" ht="15" customHeight="1" x14ac:dyDescent="0.25">
      <c r="A10" s="12" t="s">
        <v>77</v>
      </c>
      <c r="B10" s="51" t="s">
        <v>96</v>
      </c>
      <c r="C10" s="52"/>
      <c r="D10" s="52"/>
      <c r="E10" s="52"/>
      <c r="F10" s="52"/>
      <c r="G10" s="52"/>
      <c r="H10" s="53"/>
      <c r="I10" s="10"/>
      <c r="J10" s="16">
        <v>1</v>
      </c>
      <c r="K10" s="38"/>
      <c r="L10" s="39"/>
      <c r="M10" s="5">
        <v>0.2</v>
      </c>
      <c r="N10" s="38">
        <f t="shared" si="0"/>
        <v>0</v>
      </c>
      <c r="O10" s="39"/>
      <c r="P10" s="17">
        <f t="shared" si="1"/>
        <v>0</v>
      </c>
    </row>
    <row r="11" spans="1:16" ht="15" customHeight="1" x14ac:dyDescent="0.25">
      <c r="A11" s="12" t="s">
        <v>78</v>
      </c>
      <c r="B11" s="51" t="s">
        <v>97</v>
      </c>
      <c r="C11" s="52"/>
      <c r="D11" s="52"/>
      <c r="E11" s="52"/>
      <c r="F11" s="52"/>
      <c r="G11" s="52"/>
      <c r="H11" s="53"/>
      <c r="I11" s="10"/>
      <c r="J11" s="16">
        <v>1</v>
      </c>
      <c r="K11" s="38"/>
      <c r="L11" s="39"/>
      <c r="M11" s="5">
        <v>0.2</v>
      </c>
      <c r="N11" s="38">
        <f t="shared" si="0"/>
        <v>0</v>
      </c>
      <c r="O11" s="39"/>
      <c r="P11" s="17">
        <f t="shared" si="1"/>
        <v>0</v>
      </c>
    </row>
    <row r="12" spans="1:16" ht="15" customHeight="1" x14ac:dyDescent="0.25">
      <c r="A12" s="12" t="s">
        <v>79</v>
      </c>
      <c r="B12" s="43" t="s">
        <v>98</v>
      </c>
      <c r="C12" s="44"/>
      <c r="D12" s="44"/>
      <c r="E12" s="44"/>
      <c r="F12" s="45"/>
      <c r="G12" s="9"/>
      <c r="H12" s="9"/>
      <c r="I12" s="10"/>
      <c r="J12" s="16">
        <v>1</v>
      </c>
      <c r="K12" s="38"/>
      <c r="L12" s="39"/>
      <c r="M12" s="5">
        <v>0.2</v>
      </c>
      <c r="N12" s="38">
        <f t="shared" si="0"/>
        <v>0</v>
      </c>
      <c r="O12" s="39"/>
      <c r="P12" s="17">
        <f t="shared" si="1"/>
        <v>0</v>
      </c>
    </row>
    <row r="13" spans="1:16" ht="15" customHeight="1" x14ac:dyDescent="0.25">
      <c r="A13" s="12" t="s">
        <v>80</v>
      </c>
      <c r="B13" s="51" t="s">
        <v>99</v>
      </c>
      <c r="C13" s="52"/>
      <c r="D13" s="52"/>
      <c r="E13" s="52"/>
      <c r="F13" s="52"/>
      <c r="G13" s="52"/>
      <c r="H13" s="53"/>
      <c r="I13" s="10"/>
      <c r="J13" s="16">
        <v>1</v>
      </c>
      <c r="K13" s="38"/>
      <c r="L13" s="39"/>
      <c r="M13" s="5">
        <v>0.2</v>
      </c>
      <c r="N13" s="38">
        <f t="shared" si="0"/>
        <v>0</v>
      </c>
      <c r="O13" s="39"/>
      <c r="P13" s="17">
        <f t="shared" si="1"/>
        <v>0</v>
      </c>
    </row>
    <row r="14" spans="1:16" ht="15" customHeight="1" x14ac:dyDescent="0.25">
      <c r="A14" s="12" t="s">
        <v>81</v>
      </c>
      <c r="B14" s="43" t="s">
        <v>100</v>
      </c>
      <c r="C14" s="44"/>
      <c r="D14" s="44"/>
      <c r="E14" s="44"/>
      <c r="F14" s="45"/>
      <c r="G14" s="9"/>
      <c r="H14" s="9"/>
      <c r="I14" s="10"/>
      <c r="J14" s="16">
        <v>1</v>
      </c>
      <c r="K14" s="38"/>
      <c r="L14" s="39"/>
      <c r="M14" s="5">
        <v>0.2</v>
      </c>
      <c r="N14" s="38">
        <f t="shared" si="0"/>
        <v>0</v>
      </c>
      <c r="O14" s="39"/>
      <c r="P14" s="17">
        <f t="shared" si="1"/>
        <v>0</v>
      </c>
    </row>
    <row r="15" spans="1:16" ht="15" customHeight="1" x14ac:dyDescent="0.25">
      <c r="A15" s="12" t="s">
        <v>82</v>
      </c>
      <c r="B15" s="51" t="s">
        <v>101</v>
      </c>
      <c r="C15" s="52"/>
      <c r="D15" s="52"/>
      <c r="E15" s="52"/>
      <c r="F15" s="52"/>
      <c r="G15" s="52"/>
      <c r="H15" s="53"/>
      <c r="I15" s="10"/>
      <c r="J15" s="16">
        <v>1</v>
      </c>
      <c r="K15" s="38"/>
      <c r="L15" s="39"/>
      <c r="M15" s="5">
        <v>0.2</v>
      </c>
      <c r="N15" s="38">
        <f t="shared" si="0"/>
        <v>0</v>
      </c>
      <c r="O15" s="39"/>
      <c r="P15" s="17">
        <f t="shared" si="1"/>
        <v>0</v>
      </c>
    </row>
    <row r="16" spans="1:16" ht="15" customHeight="1" x14ac:dyDescent="0.25">
      <c r="A16" s="12" t="s">
        <v>83</v>
      </c>
      <c r="B16" s="51" t="s">
        <v>102</v>
      </c>
      <c r="C16" s="52"/>
      <c r="D16" s="52"/>
      <c r="E16" s="52"/>
      <c r="F16" s="52"/>
      <c r="G16" s="52"/>
      <c r="H16" s="53"/>
      <c r="I16" s="10"/>
      <c r="J16" s="16">
        <v>1</v>
      </c>
      <c r="K16" s="38"/>
      <c r="L16" s="39"/>
      <c r="M16" s="5">
        <v>0.2</v>
      </c>
      <c r="N16" s="38">
        <f t="shared" si="0"/>
        <v>0</v>
      </c>
      <c r="O16" s="39"/>
      <c r="P16" s="17">
        <f t="shared" si="1"/>
        <v>0</v>
      </c>
    </row>
    <row r="17" spans="1:16" ht="15" customHeight="1" x14ac:dyDescent="0.25">
      <c r="A17" s="12" t="s">
        <v>84</v>
      </c>
      <c r="B17" s="51" t="s">
        <v>103</v>
      </c>
      <c r="C17" s="52"/>
      <c r="D17" s="52"/>
      <c r="E17" s="52"/>
      <c r="F17" s="52"/>
      <c r="G17" s="52"/>
      <c r="H17" s="53"/>
      <c r="I17" s="10"/>
      <c r="J17" s="16">
        <v>1</v>
      </c>
      <c r="K17" s="38"/>
      <c r="L17" s="39"/>
      <c r="M17" s="5">
        <v>0.2</v>
      </c>
      <c r="N17" s="38">
        <f t="shared" si="0"/>
        <v>0</v>
      </c>
      <c r="O17" s="39"/>
      <c r="P17" s="17">
        <f t="shared" si="1"/>
        <v>0</v>
      </c>
    </row>
    <row r="18" spans="1:16" ht="15" customHeight="1" x14ac:dyDescent="0.25">
      <c r="A18" s="12" t="s">
        <v>85</v>
      </c>
      <c r="B18" s="51" t="s">
        <v>104</v>
      </c>
      <c r="C18" s="52"/>
      <c r="D18" s="52"/>
      <c r="E18" s="52"/>
      <c r="F18" s="52"/>
      <c r="G18" s="52"/>
      <c r="H18" s="53"/>
      <c r="I18" s="10"/>
      <c r="J18" s="16">
        <v>1</v>
      </c>
      <c r="K18" s="38"/>
      <c r="L18" s="39"/>
      <c r="M18" s="5">
        <v>0.2</v>
      </c>
      <c r="N18" s="38">
        <f t="shared" si="0"/>
        <v>0</v>
      </c>
      <c r="O18" s="39"/>
      <c r="P18" s="17">
        <f t="shared" si="1"/>
        <v>0</v>
      </c>
    </row>
    <row r="19" spans="1:16" ht="15" customHeight="1" x14ac:dyDescent="0.25">
      <c r="A19" s="12" t="s">
        <v>86</v>
      </c>
      <c r="B19" s="51" t="s">
        <v>105</v>
      </c>
      <c r="C19" s="52"/>
      <c r="D19" s="52"/>
      <c r="E19" s="52"/>
      <c r="F19" s="52"/>
      <c r="G19" s="52"/>
      <c r="H19" s="53"/>
      <c r="I19" s="10"/>
      <c r="J19" s="16">
        <v>1</v>
      </c>
      <c r="K19" s="38"/>
      <c r="L19" s="39"/>
      <c r="M19" s="5">
        <v>0.2</v>
      </c>
      <c r="N19" s="38">
        <f t="shared" si="0"/>
        <v>0</v>
      </c>
      <c r="O19" s="39"/>
      <c r="P19" s="17">
        <f t="shared" si="1"/>
        <v>0</v>
      </c>
    </row>
    <row r="20" spans="1:16" ht="15" customHeight="1" x14ac:dyDescent="0.25">
      <c r="A20" s="12" t="s">
        <v>87</v>
      </c>
      <c r="B20" s="51" t="s">
        <v>106</v>
      </c>
      <c r="C20" s="52"/>
      <c r="D20" s="52"/>
      <c r="E20" s="52"/>
      <c r="F20" s="52"/>
      <c r="G20" s="52"/>
      <c r="H20" s="53"/>
      <c r="I20" s="10"/>
      <c r="J20" s="16">
        <v>1</v>
      </c>
      <c r="K20" s="38"/>
      <c r="L20" s="39"/>
      <c r="M20" s="5">
        <v>0.2</v>
      </c>
      <c r="N20" s="38">
        <f t="shared" si="0"/>
        <v>0</v>
      </c>
      <c r="O20" s="39"/>
      <c r="P20" s="17">
        <f t="shared" si="1"/>
        <v>0</v>
      </c>
    </row>
    <row r="21" spans="1:16" ht="15" customHeight="1" x14ac:dyDescent="0.25">
      <c r="A21" s="12" t="s">
        <v>88</v>
      </c>
      <c r="B21" s="51" t="s">
        <v>107</v>
      </c>
      <c r="C21" s="52"/>
      <c r="D21" s="52"/>
      <c r="E21" s="52"/>
      <c r="F21" s="52"/>
      <c r="G21" s="52"/>
      <c r="H21" s="53"/>
      <c r="I21" s="10"/>
      <c r="J21" s="16">
        <v>1</v>
      </c>
      <c r="K21" s="38"/>
      <c r="L21" s="39"/>
      <c r="M21" s="5">
        <v>0.2</v>
      </c>
      <c r="N21" s="38">
        <f t="shared" si="0"/>
        <v>0</v>
      </c>
      <c r="O21" s="39"/>
      <c r="P21" s="17">
        <f t="shared" si="1"/>
        <v>0</v>
      </c>
    </row>
    <row r="22" spans="1:16" ht="15" customHeight="1" x14ac:dyDescent="0.25">
      <c r="A22" s="12" t="s">
        <v>89</v>
      </c>
      <c r="B22" s="51" t="s">
        <v>108</v>
      </c>
      <c r="C22" s="52"/>
      <c r="D22" s="52"/>
      <c r="E22" s="52"/>
      <c r="F22" s="52"/>
      <c r="G22" s="52"/>
      <c r="H22" s="53"/>
      <c r="I22" s="10"/>
      <c r="J22" s="16">
        <v>1</v>
      </c>
      <c r="K22" s="38"/>
      <c r="L22" s="39"/>
      <c r="M22" s="5">
        <v>0.2</v>
      </c>
      <c r="N22" s="38">
        <f t="shared" si="0"/>
        <v>0</v>
      </c>
      <c r="O22" s="39"/>
      <c r="P22" s="17">
        <f t="shared" si="1"/>
        <v>0</v>
      </c>
    </row>
    <row r="23" spans="1:16" ht="15" customHeight="1" x14ac:dyDescent="0.25">
      <c r="A23" s="12" t="s">
        <v>90</v>
      </c>
      <c r="B23" s="51" t="s">
        <v>109</v>
      </c>
      <c r="C23" s="52"/>
      <c r="D23" s="52"/>
      <c r="E23" s="52"/>
      <c r="F23" s="52"/>
      <c r="G23" s="52"/>
      <c r="H23" s="53"/>
      <c r="I23" s="10"/>
      <c r="J23" s="16">
        <v>1</v>
      </c>
      <c r="K23" s="38"/>
      <c r="L23" s="39"/>
      <c r="M23" s="5">
        <v>0.2</v>
      </c>
      <c r="N23" s="38">
        <f t="shared" si="0"/>
        <v>0</v>
      </c>
      <c r="O23" s="39"/>
      <c r="P23" s="17">
        <f t="shared" si="1"/>
        <v>0</v>
      </c>
    </row>
    <row r="24" spans="1:16" ht="15" customHeight="1" x14ac:dyDescent="0.25">
      <c r="A24" s="12" t="s">
        <v>91</v>
      </c>
      <c r="B24" s="51" t="s">
        <v>110</v>
      </c>
      <c r="C24" s="52"/>
      <c r="D24" s="52"/>
      <c r="E24" s="52"/>
      <c r="F24" s="52"/>
      <c r="G24" s="52"/>
      <c r="H24" s="53"/>
      <c r="I24" s="10"/>
      <c r="J24" s="16">
        <v>1</v>
      </c>
      <c r="K24" s="38"/>
      <c r="L24" s="39"/>
      <c r="M24" s="5">
        <v>0.2</v>
      </c>
      <c r="N24" s="38">
        <f t="shared" si="0"/>
        <v>0</v>
      </c>
      <c r="O24" s="39"/>
      <c r="P24" s="17">
        <f t="shared" si="1"/>
        <v>0</v>
      </c>
    </row>
    <row r="25" spans="1:16" ht="1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15" customHeight="1" x14ac:dyDescent="0.25">
      <c r="A26" s="18">
        <v>100</v>
      </c>
      <c r="B26" s="46" t="s">
        <v>20</v>
      </c>
      <c r="C26" s="47"/>
      <c r="D26" s="47"/>
      <c r="E26" s="47"/>
      <c r="F26" s="47"/>
      <c r="G26" s="47"/>
      <c r="H26" s="47"/>
      <c r="I26" s="48"/>
      <c r="J26" s="19"/>
      <c r="K26" s="36"/>
      <c r="L26" s="37"/>
      <c r="M26" s="20"/>
      <c r="N26" s="36"/>
      <c r="O26" s="37"/>
      <c r="P26" s="15"/>
    </row>
    <row r="27" spans="1:16" ht="15" customHeight="1" x14ac:dyDescent="0.25">
      <c r="A27" s="8">
        <v>101</v>
      </c>
      <c r="B27" s="51" t="s">
        <v>21</v>
      </c>
      <c r="C27" s="52"/>
      <c r="D27" s="52"/>
      <c r="E27" s="52"/>
      <c r="F27" s="52"/>
      <c r="G27" s="52"/>
      <c r="H27" s="52"/>
      <c r="I27" s="53"/>
      <c r="J27" s="4">
        <v>1</v>
      </c>
      <c r="K27" s="38"/>
      <c r="L27" s="39"/>
      <c r="M27" s="5">
        <v>0.2</v>
      </c>
      <c r="N27" s="38">
        <f>SUM(J27*K27)*1.2</f>
        <v>0</v>
      </c>
      <c r="O27" s="39"/>
      <c r="P27" s="17">
        <f>SUM(K27*J27)</f>
        <v>0</v>
      </c>
    </row>
    <row r="28" spans="1:16" ht="15" customHeight="1" x14ac:dyDescent="0.25">
      <c r="A28" s="8">
        <v>102</v>
      </c>
      <c r="B28" s="51" t="s">
        <v>22</v>
      </c>
      <c r="C28" s="52"/>
      <c r="D28" s="52"/>
      <c r="E28" s="52"/>
      <c r="F28" s="52"/>
      <c r="G28" s="52"/>
      <c r="H28" s="52"/>
      <c r="I28" s="53"/>
      <c r="J28" s="4">
        <v>1</v>
      </c>
      <c r="K28" s="38"/>
      <c r="L28" s="39"/>
      <c r="M28" s="5">
        <v>0.2</v>
      </c>
      <c r="N28" s="38">
        <f t="shared" ref="N28:N34" si="2">SUM(J28*K28)*1.2</f>
        <v>0</v>
      </c>
      <c r="O28" s="39"/>
      <c r="P28" s="17">
        <f t="shared" ref="P28:P34" si="3">SUM(K28*J28)</f>
        <v>0</v>
      </c>
    </row>
    <row r="29" spans="1:16" ht="15" customHeight="1" x14ac:dyDescent="0.25">
      <c r="A29" s="8">
        <v>103</v>
      </c>
      <c r="B29" s="49" t="s">
        <v>12</v>
      </c>
      <c r="C29" s="49"/>
      <c r="D29" s="49"/>
      <c r="E29" s="49"/>
      <c r="F29" s="49"/>
      <c r="G29" s="49"/>
      <c r="H29" s="49"/>
      <c r="I29" s="49"/>
      <c r="J29" s="4">
        <v>1</v>
      </c>
      <c r="K29" s="38"/>
      <c r="L29" s="39"/>
      <c r="M29" s="5">
        <v>0.2</v>
      </c>
      <c r="N29" s="38">
        <f t="shared" si="2"/>
        <v>0</v>
      </c>
      <c r="O29" s="39"/>
      <c r="P29" s="17">
        <f t="shared" si="3"/>
        <v>0</v>
      </c>
    </row>
    <row r="30" spans="1:16" ht="15" customHeight="1" x14ac:dyDescent="0.25">
      <c r="A30" s="8">
        <v>104</v>
      </c>
      <c r="B30" s="49" t="s">
        <v>71</v>
      </c>
      <c r="C30" s="49"/>
      <c r="D30" s="49"/>
      <c r="E30" s="49"/>
      <c r="F30" s="49"/>
      <c r="G30" s="49"/>
      <c r="H30" s="49"/>
      <c r="I30" s="49"/>
      <c r="J30" s="4">
        <v>1</v>
      </c>
      <c r="K30" s="38"/>
      <c r="L30" s="39"/>
      <c r="M30" s="5">
        <v>0.2</v>
      </c>
      <c r="N30" s="38">
        <f t="shared" si="2"/>
        <v>0</v>
      </c>
      <c r="O30" s="39"/>
      <c r="P30" s="17">
        <f t="shared" si="3"/>
        <v>0</v>
      </c>
    </row>
    <row r="31" spans="1:16" ht="15" customHeight="1" x14ac:dyDescent="0.25">
      <c r="A31" s="8">
        <v>105</v>
      </c>
      <c r="B31" s="49" t="s">
        <v>17</v>
      </c>
      <c r="C31" s="49"/>
      <c r="D31" s="49"/>
      <c r="E31" s="49"/>
      <c r="F31" s="49"/>
      <c r="G31" s="49"/>
      <c r="H31" s="49"/>
      <c r="I31" s="49"/>
      <c r="J31" s="4">
        <v>2</v>
      </c>
      <c r="K31" s="38"/>
      <c r="L31" s="39"/>
      <c r="M31" s="5">
        <v>0.2</v>
      </c>
      <c r="N31" s="38">
        <f t="shared" si="2"/>
        <v>0</v>
      </c>
      <c r="O31" s="39"/>
      <c r="P31" s="17">
        <f t="shared" si="3"/>
        <v>0</v>
      </c>
    </row>
    <row r="32" spans="1:16" ht="15" customHeight="1" x14ac:dyDescent="0.25">
      <c r="A32" s="8">
        <v>106</v>
      </c>
      <c r="B32" s="43" t="s">
        <v>67</v>
      </c>
      <c r="C32" s="44"/>
      <c r="D32" s="44"/>
      <c r="E32" s="44"/>
      <c r="F32" s="44"/>
      <c r="G32" s="45"/>
      <c r="H32" s="7"/>
      <c r="I32" s="7"/>
      <c r="J32" s="4">
        <v>1</v>
      </c>
      <c r="K32" s="38"/>
      <c r="L32" s="39"/>
      <c r="M32" s="5">
        <v>0.2</v>
      </c>
      <c r="N32" s="38">
        <f t="shared" ref="N32:N33" si="4">SUM(J32*K32)*1.2</f>
        <v>0</v>
      </c>
      <c r="O32" s="39"/>
      <c r="P32" s="17">
        <f t="shared" si="3"/>
        <v>0</v>
      </c>
    </row>
    <row r="33" spans="1:16" ht="15" customHeight="1" x14ac:dyDescent="0.25">
      <c r="A33" s="8">
        <v>107</v>
      </c>
      <c r="B33" s="43" t="s">
        <v>68</v>
      </c>
      <c r="C33" s="44"/>
      <c r="D33" s="44"/>
      <c r="E33" s="44"/>
      <c r="F33" s="44"/>
      <c r="G33" s="45"/>
      <c r="H33" s="7"/>
      <c r="I33" s="7"/>
      <c r="J33" s="4">
        <v>1</v>
      </c>
      <c r="K33" s="38"/>
      <c r="L33" s="39"/>
      <c r="M33" s="5">
        <v>0.2</v>
      </c>
      <c r="N33" s="38">
        <f t="shared" si="4"/>
        <v>0</v>
      </c>
      <c r="O33" s="39"/>
      <c r="P33" s="17">
        <f t="shared" si="3"/>
        <v>0</v>
      </c>
    </row>
    <row r="34" spans="1:16" ht="15" customHeight="1" x14ac:dyDescent="0.25">
      <c r="A34" s="21">
        <v>108</v>
      </c>
      <c r="B34" s="54" t="s">
        <v>11</v>
      </c>
      <c r="C34" s="54"/>
      <c r="D34" s="54"/>
      <c r="E34" s="54"/>
      <c r="F34" s="54"/>
      <c r="G34" s="54"/>
      <c r="H34" s="54"/>
      <c r="I34" s="54"/>
      <c r="J34" s="22">
        <v>1</v>
      </c>
      <c r="K34" s="41"/>
      <c r="L34" s="42"/>
      <c r="M34" s="23">
        <v>0.2</v>
      </c>
      <c r="N34" s="41">
        <f t="shared" si="2"/>
        <v>0</v>
      </c>
      <c r="O34" s="42"/>
      <c r="P34" s="17">
        <f t="shared" si="3"/>
        <v>0</v>
      </c>
    </row>
    <row r="35" spans="1:16" ht="1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15" customHeight="1" x14ac:dyDescent="0.25">
      <c r="A36" s="18">
        <v>200</v>
      </c>
      <c r="B36" s="46" t="s">
        <v>23</v>
      </c>
      <c r="C36" s="47"/>
      <c r="D36" s="47"/>
      <c r="E36" s="47"/>
      <c r="F36" s="47"/>
      <c r="G36" s="47"/>
      <c r="H36" s="47"/>
      <c r="I36" s="48"/>
      <c r="J36" s="19"/>
      <c r="K36" s="36"/>
      <c r="L36" s="37"/>
      <c r="M36" s="20"/>
      <c r="N36" s="36"/>
      <c r="O36" s="37"/>
      <c r="P36" s="15"/>
    </row>
    <row r="37" spans="1:16" ht="15" customHeight="1" x14ac:dyDescent="0.25">
      <c r="A37" s="8">
        <v>201</v>
      </c>
      <c r="B37" s="43" t="s">
        <v>24</v>
      </c>
      <c r="C37" s="44"/>
      <c r="D37" s="44"/>
      <c r="E37" s="44"/>
      <c r="F37" s="44"/>
      <c r="G37" s="44"/>
      <c r="H37" s="44"/>
      <c r="I37" s="45"/>
      <c r="J37" s="4">
        <v>2</v>
      </c>
      <c r="K37" s="34"/>
      <c r="L37" s="35"/>
      <c r="M37" s="6">
        <v>0.2</v>
      </c>
      <c r="N37" s="38">
        <f t="shared" ref="N37" si="5">SUM(J37*K37)*1.2</f>
        <v>0</v>
      </c>
      <c r="O37" s="39"/>
      <c r="P37" s="17">
        <f>SUM(K37*J37)</f>
        <v>0</v>
      </c>
    </row>
    <row r="38" spans="1:16" ht="15" customHeight="1" x14ac:dyDescent="0.25">
      <c r="A38" s="8">
        <v>202</v>
      </c>
      <c r="B38" s="43" t="s">
        <v>25</v>
      </c>
      <c r="C38" s="44"/>
      <c r="D38" s="44"/>
      <c r="E38" s="44"/>
      <c r="F38" s="44"/>
      <c r="G38" s="44"/>
      <c r="H38" s="44"/>
      <c r="I38" s="45"/>
      <c r="J38" s="4">
        <v>1</v>
      </c>
      <c r="K38" s="34"/>
      <c r="L38" s="35"/>
      <c r="M38" s="6">
        <v>0.2</v>
      </c>
      <c r="N38" s="38">
        <f t="shared" ref="N38:N50" si="6">SUM(J38*K38)*1.2</f>
        <v>0</v>
      </c>
      <c r="O38" s="39"/>
      <c r="P38" s="17">
        <f t="shared" ref="P38:P50" si="7">SUM(K38*J38)</f>
        <v>0</v>
      </c>
    </row>
    <row r="39" spans="1:16" ht="15" customHeight="1" x14ac:dyDescent="0.25">
      <c r="A39" s="8">
        <v>203</v>
      </c>
      <c r="B39" s="51" t="s">
        <v>26</v>
      </c>
      <c r="C39" s="52"/>
      <c r="D39" s="52"/>
      <c r="E39" s="52"/>
      <c r="F39" s="52"/>
      <c r="G39" s="52"/>
      <c r="H39" s="52"/>
      <c r="I39" s="53"/>
      <c r="J39" s="4">
        <v>1</v>
      </c>
      <c r="K39" s="34"/>
      <c r="L39" s="35"/>
      <c r="M39" s="6">
        <v>0.2</v>
      </c>
      <c r="N39" s="38">
        <f t="shared" si="6"/>
        <v>0</v>
      </c>
      <c r="O39" s="39"/>
      <c r="P39" s="17">
        <f t="shared" si="7"/>
        <v>0</v>
      </c>
    </row>
    <row r="40" spans="1:16" ht="15" customHeight="1" x14ac:dyDescent="0.25">
      <c r="A40" s="8">
        <v>204</v>
      </c>
      <c r="B40" s="51" t="s">
        <v>27</v>
      </c>
      <c r="C40" s="52"/>
      <c r="D40" s="52"/>
      <c r="E40" s="52"/>
      <c r="F40" s="52"/>
      <c r="G40" s="52"/>
      <c r="H40" s="52"/>
      <c r="I40" s="53"/>
      <c r="J40" s="4">
        <v>1</v>
      </c>
      <c r="K40" s="34"/>
      <c r="L40" s="35"/>
      <c r="M40" s="6">
        <v>0.2</v>
      </c>
      <c r="N40" s="38">
        <f t="shared" si="6"/>
        <v>0</v>
      </c>
      <c r="O40" s="39"/>
      <c r="P40" s="17">
        <f t="shared" si="7"/>
        <v>0</v>
      </c>
    </row>
    <row r="41" spans="1:16" ht="15" customHeight="1" x14ac:dyDescent="0.25">
      <c r="A41" s="8">
        <v>205</v>
      </c>
      <c r="B41" s="51" t="s">
        <v>28</v>
      </c>
      <c r="C41" s="52"/>
      <c r="D41" s="52"/>
      <c r="E41" s="52"/>
      <c r="F41" s="52"/>
      <c r="G41" s="52"/>
      <c r="H41" s="52"/>
      <c r="I41" s="53"/>
      <c r="J41" s="4">
        <v>1</v>
      </c>
      <c r="K41" s="34"/>
      <c r="L41" s="35"/>
      <c r="M41" s="6">
        <v>0.2</v>
      </c>
      <c r="N41" s="38">
        <f t="shared" si="6"/>
        <v>0</v>
      </c>
      <c r="O41" s="39"/>
      <c r="P41" s="17">
        <f t="shared" si="7"/>
        <v>0</v>
      </c>
    </row>
    <row r="42" spans="1:16" ht="15" customHeight="1" x14ac:dyDescent="0.25">
      <c r="A42" s="8">
        <v>206</v>
      </c>
      <c r="B42" s="43" t="s">
        <v>29</v>
      </c>
      <c r="C42" s="44"/>
      <c r="D42" s="44"/>
      <c r="E42" s="44"/>
      <c r="F42" s="44"/>
      <c r="G42" s="44"/>
      <c r="H42" s="44"/>
      <c r="I42" s="45"/>
      <c r="J42" s="4">
        <v>1</v>
      </c>
      <c r="K42" s="34"/>
      <c r="L42" s="35"/>
      <c r="M42" s="6">
        <v>0.2</v>
      </c>
      <c r="N42" s="38">
        <f t="shared" si="6"/>
        <v>0</v>
      </c>
      <c r="O42" s="39"/>
      <c r="P42" s="17">
        <f t="shared" si="7"/>
        <v>0</v>
      </c>
    </row>
    <row r="43" spans="1:16" ht="15" customHeight="1" x14ac:dyDescent="0.25">
      <c r="A43" s="8">
        <v>207</v>
      </c>
      <c r="B43" s="43" t="s">
        <v>30</v>
      </c>
      <c r="C43" s="44"/>
      <c r="D43" s="44"/>
      <c r="E43" s="44"/>
      <c r="F43" s="44"/>
      <c r="G43" s="44"/>
      <c r="H43" s="44"/>
      <c r="I43" s="45"/>
      <c r="J43" s="4">
        <v>1</v>
      </c>
      <c r="K43" s="34"/>
      <c r="L43" s="35"/>
      <c r="M43" s="6">
        <v>0.2</v>
      </c>
      <c r="N43" s="38">
        <f t="shared" si="6"/>
        <v>0</v>
      </c>
      <c r="O43" s="39"/>
      <c r="P43" s="17">
        <f t="shared" si="7"/>
        <v>0</v>
      </c>
    </row>
    <row r="44" spans="1:16" ht="15" customHeight="1" x14ac:dyDescent="0.25">
      <c r="A44" s="8">
        <v>208</v>
      </c>
      <c r="B44" s="43" t="s">
        <v>31</v>
      </c>
      <c r="C44" s="44"/>
      <c r="D44" s="44"/>
      <c r="E44" s="44"/>
      <c r="F44" s="44"/>
      <c r="G44" s="44"/>
      <c r="H44" s="44"/>
      <c r="I44" s="45"/>
      <c r="J44" s="4">
        <v>2</v>
      </c>
      <c r="K44" s="34"/>
      <c r="L44" s="35"/>
      <c r="M44" s="6">
        <v>0.2</v>
      </c>
      <c r="N44" s="38">
        <f t="shared" si="6"/>
        <v>0</v>
      </c>
      <c r="O44" s="39"/>
      <c r="P44" s="17">
        <f t="shared" si="7"/>
        <v>0</v>
      </c>
    </row>
    <row r="45" spans="1:16" ht="15" customHeight="1" x14ac:dyDescent="0.25">
      <c r="A45" s="8">
        <v>209</v>
      </c>
      <c r="B45" s="43" t="s">
        <v>32</v>
      </c>
      <c r="C45" s="44"/>
      <c r="D45" s="44"/>
      <c r="E45" s="44"/>
      <c r="F45" s="44"/>
      <c r="G45" s="44"/>
      <c r="H45" s="44"/>
      <c r="I45" s="45"/>
      <c r="J45" s="4">
        <v>1</v>
      </c>
      <c r="K45" s="34"/>
      <c r="L45" s="35"/>
      <c r="M45" s="6">
        <v>0.2</v>
      </c>
      <c r="N45" s="38">
        <f t="shared" si="6"/>
        <v>0</v>
      </c>
      <c r="O45" s="39"/>
      <c r="P45" s="17">
        <f t="shared" si="7"/>
        <v>0</v>
      </c>
    </row>
    <row r="46" spans="1:16" ht="15" customHeight="1" x14ac:dyDescent="0.25">
      <c r="A46" s="8">
        <v>210</v>
      </c>
      <c r="B46" s="43" t="s">
        <v>33</v>
      </c>
      <c r="C46" s="44"/>
      <c r="D46" s="44"/>
      <c r="E46" s="44"/>
      <c r="F46" s="44"/>
      <c r="G46" s="44"/>
      <c r="H46" s="44"/>
      <c r="I46" s="45"/>
      <c r="J46" s="4">
        <v>1</v>
      </c>
      <c r="K46" s="34"/>
      <c r="L46" s="35"/>
      <c r="M46" s="6">
        <v>0.2</v>
      </c>
      <c r="N46" s="38">
        <f t="shared" si="6"/>
        <v>0</v>
      </c>
      <c r="O46" s="39"/>
      <c r="P46" s="17">
        <f t="shared" si="7"/>
        <v>0</v>
      </c>
    </row>
    <row r="47" spans="1:16" ht="15" customHeight="1" x14ac:dyDescent="0.25">
      <c r="A47" s="8">
        <v>211</v>
      </c>
      <c r="B47" s="43" t="s">
        <v>34</v>
      </c>
      <c r="C47" s="44"/>
      <c r="D47" s="44"/>
      <c r="E47" s="44"/>
      <c r="F47" s="44"/>
      <c r="G47" s="44"/>
      <c r="H47" s="44"/>
      <c r="I47" s="45"/>
      <c r="J47" s="4">
        <v>1</v>
      </c>
      <c r="K47" s="34"/>
      <c r="L47" s="35"/>
      <c r="M47" s="6">
        <v>0.2</v>
      </c>
      <c r="N47" s="38">
        <f t="shared" si="6"/>
        <v>0</v>
      </c>
      <c r="O47" s="39"/>
      <c r="P47" s="17">
        <f t="shared" si="7"/>
        <v>0</v>
      </c>
    </row>
    <row r="48" spans="1:16" ht="15" customHeight="1" x14ac:dyDescent="0.25">
      <c r="A48" s="8">
        <v>212</v>
      </c>
      <c r="B48" s="43" t="s">
        <v>35</v>
      </c>
      <c r="C48" s="44"/>
      <c r="D48" s="44"/>
      <c r="E48" s="44"/>
      <c r="F48" s="44"/>
      <c r="G48" s="44"/>
      <c r="H48" s="44"/>
      <c r="I48" s="45"/>
      <c r="J48" s="4">
        <v>1</v>
      </c>
      <c r="K48" s="34"/>
      <c r="L48" s="35"/>
      <c r="M48" s="6">
        <v>0.2</v>
      </c>
      <c r="N48" s="38">
        <f t="shared" si="6"/>
        <v>0</v>
      </c>
      <c r="O48" s="39"/>
      <c r="P48" s="17">
        <f t="shared" si="7"/>
        <v>0</v>
      </c>
    </row>
    <row r="49" spans="1:16" ht="15" customHeight="1" x14ac:dyDescent="0.25">
      <c r="A49" s="8">
        <v>213</v>
      </c>
      <c r="B49" s="43" t="s">
        <v>36</v>
      </c>
      <c r="C49" s="44"/>
      <c r="D49" s="44"/>
      <c r="E49" s="44"/>
      <c r="F49" s="44"/>
      <c r="G49" s="44"/>
      <c r="H49" s="44"/>
      <c r="I49" s="45"/>
      <c r="J49" s="4">
        <v>1</v>
      </c>
      <c r="K49" s="34"/>
      <c r="L49" s="35"/>
      <c r="M49" s="6">
        <v>0.2</v>
      </c>
      <c r="N49" s="38">
        <f t="shared" si="6"/>
        <v>0</v>
      </c>
      <c r="O49" s="39"/>
      <c r="P49" s="17">
        <f t="shared" si="7"/>
        <v>0</v>
      </c>
    </row>
    <row r="50" spans="1:16" ht="15" customHeight="1" x14ac:dyDescent="0.25">
      <c r="A50" s="8">
        <v>214</v>
      </c>
      <c r="B50" s="43" t="s">
        <v>37</v>
      </c>
      <c r="C50" s="44"/>
      <c r="D50" s="44"/>
      <c r="E50" s="44"/>
      <c r="F50" s="44"/>
      <c r="G50" s="44"/>
      <c r="H50" s="44"/>
      <c r="I50" s="45"/>
      <c r="J50" s="4">
        <v>1</v>
      </c>
      <c r="K50" s="34"/>
      <c r="L50" s="35"/>
      <c r="M50" s="6">
        <v>0.2</v>
      </c>
      <c r="N50" s="38">
        <f t="shared" si="6"/>
        <v>0</v>
      </c>
      <c r="O50" s="39"/>
      <c r="P50" s="17">
        <f t="shared" si="7"/>
        <v>0</v>
      </c>
    </row>
    <row r="51" spans="1:16" ht="1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15" customHeight="1" x14ac:dyDescent="0.25">
      <c r="A52" s="18">
        <v>300</v>
      </c>
      <c r="B52" s="46" t="s">
        <v>38</v>
      </c>
      <c r="C52" s="47"/>
      <c r="D52" s="47"/>
      <c r="E52" s="47"/>
      <c r="F52" s="47"/>
      <c r="G52" s="47"/>
      <c r="H52" s="47"/>
      <c r="I52" s="48"/>
      <c r="J52" s="19"/>
      <c r="K52" s="36"/>
      <c r="L52" s="37"/>
      <c r="M52" s="20"/>
      <c r="N52" s="36"/>
      <c r="O52" s="37"/>
      <c r="P52" s="15"/>
    </row>
    <row r="53" spans="1:16" ht="15" customHeight="1" x14ac:dyDescent="0.25">
      <c r="A53" s="8">
        <v>301</v>
      </c>
      <c r="B53" s="43" t="s">
        <v>39</v>
      </c>
      <c r="C53" s="44"/>
      <c r="D53" s="44"/>
      <c r="E53" s="44"/>
      <c r="F53" s="44"/>
      <c r="G53" s="44"/>
      <c r="H53" s="44"/>
      <c r="I53" s="45"/>
      <c r="J53" s="4">
        <v>1</v>
      </c>
      <c r="K53" s="34"/>
      <c r="L53" s="35"/>
      <c r="M53" s="6">
        <v>0.2</v>
      </c>
      <c r="N53" s="40">
        <f t="shared" ref="N53" si="8">SUM(J53*K53)*1.2</f>
        <v>0</v>
      </c>
      <c r="O53" s="40"/>
      <c r="P53" s="17">
        <f>SUM(K53*J53)</f>
        <v>0</v>
      </c>
    </row>
    <row r="54" spans="1:16" ht="15" customHeight="1" x14ac:dyDescent="0.25">
      <c r="A54" s="8">
        <v>302</v>
      </c>
      <c r="B54" s="43" t="s">
        <v>40</v>
      </c>
      <c r="C54" s="44"/>
      <c r="D54" s="44"/>
      <c r="E54" s="44"/>
      <c r="F54" s="44"/>
      <c r="G54" s="44"/>
      <c r="H54" s="44"/>
      <c r="I54" s="45"/>
      <c r="J54" s="4">
        <v>1</v>
      </c>
      <c r="K54" s="34"/>
      <c r="L54" s="35"/>
      <c r="M54" s="6">
        <v>0.2</v>
      </c>
      <c r="N54" s="40">
        <f t="shared" ref="N54:N62" si="9">SUM(J54*K54)*1.2</f>
        <v>0</v>
      </c>
      <c r="O54" s="40"/>
      <c r="P54" s="17">
        <f t="shared" ref="P54:P62" si="10">SUM(K54*J54)</f>
        <v>0</v>
      </c>
    </row>
    <row r="55" spans="1:16" ht="15" customHeight="1" x14ac:dyDescent="0.25">
      <c r="A55" s="8">
        <v>303</v>
      </c>
      <c r="B55" s="49" t="s">
        <v>41</v>
      </c>
      <c r="C55" s="49"/>
      <c r="D55" s="49"/>
      <c r="E55" s="49"/>
      <c r="F55" s="49"/>
      <c r="G55" s="49"/>
      <c r="H55" s="49"/>
      <c r="I55" s="49"/>
      <c r="J55" s="4">
        <v>2</v>
      </c>
      <c r="K55" s="34"/>
      <c r="L55" s="35"/>
      <c r="M55" s="6">
        <v>0.2</v>
      </c>
      <c r="N55" s="40">
        <f t="shared" si="9"/>
        <v>0</v>
      </c>
      <c r="O55" s="40"/>
      <c r="P55" s="17">
        <f t="shared" si="10"/>
        <v>0</v>
      </c>
    </row>
    <row r="56" spans="1:16" ht="15" customHeight="1" x14ac:dyDescent="0.25">
      <c r="A56" s="8">
        <v>304</v>
      </c>
      <c r="B56" s="43" t="s">
        <v>70</v>
      </c>
      <c r="C56" s="44"/>
      <c r="D56" s="44"/>
      <c r="E56" s="44"/>
      <c r="F56" s="44"/>
      <c r="G56" s="45"/>
      <c r="H56" s="7"/>
      <c r="I56" s="7"/>
      <c r="J56" s="4">
        <v>1</v>
      </c>
      <c r="K56" s="34"/>
      <c r="L56" s="35"/>
      <c r="M56" s="6">
        <v>0.2</v>
      </c>
      <c r="N56" s="40">
        <f t="shared" ref="N56" si="11">SUM(J56*K56)*1.2</f>
        <v>0</v>
      </c>
      <c r="O56" s="40"/>
      <c r="P56" s="17">
        <f t="shared" si="10"/>
        <v>0</v>
      </c>
    </row>
    <row r="57" spans="1:16" ht="15" customHeight="1" x14ac:dyDescent="0.25">
      <c r="A57" s="8">
        <v>305</v>
      </c>
      <c r="B57" s="43" t="s">
        <v>69</v>
      </c>
      <c r="C57" s="44"/>
      <c r="D57" s="44"/>
      <c r="E57" s="44"/>
      <c r="F57" s="44"/>
      <c r="G57" s="45"/>
      <c r="H57" s="7"/>
      <c r="I57" s="7"/>
      <c r="J57" s="4">
        <v>1</v>
      </c>
      <c r="K57" s="34"/>
      <c r="L57" s="35"/>
      <c r="M57" s="6">
        <v>0.2</v>
      </c>
      <c r="N57" s="40">
        <f t="shared" ref="N57" si="12">SUM(J57*K57)*1.2</f>
        <v>0</v>
      </c>
      <c r="O57" s="40"/>
      <c r="P57" s="17">
        <f t="shared" si="10"/>
        <v>0</v>
      </c>
    </row>
    <row r="58" spans="1:16" ht="15" customHeight="1" x14ac:dyDescent="0.25">
      <c r="A58" s="8">
        <v>306</v>
      </c>
      <c r="B58" s="49" t="s">
        <v>42</v>
      </c>
      <c r="C58" s="49"/>
      <c r="D58" s="49"/>
      <c r="E58" s="49"/>
      <c r="F58" s="49"/>
      <c r="G58" s="49"/>
      <c r="H58" s="49"/>
      <c r="I58" s="49"/>
      <c r="J58" s="4">
        <v>1</v>
      </c>
      <c r="K58" s="34"/>
      <c r="L58" s="35"/>
      <c r="M58" s="6">
        <v>0.2</v>
      </c>
      <c r="N58" s="40">
        <f t="shared" si="9"/>
        <v>0</v>
      </c>
      <c r="O58" s="40"/>
      <c r="P58" s="17">
        <f t="shared" si="10"/>
        <v>0</v>
      </c>
    </row>
    <row r="59" spans="1:16" ht="15" customHeight="1" x14ac:dyDescent="0.25">
      <c r="A59" s="8">
        <v>307</v>
      </c>
      <c r="B59" s="49" t="s">
        <v>43</v>
      </c>
      <c r="C59" s="49"/>
      <c r="D59" s="49"/>
      <c r="E59" s="49"/>
      <c r="F59" s="49"/>
      <c r="G59" s="49"/>
      <c r="H59" s="49"/>
      <c r="I59" s="49"/>
      <c r="J59" s="4">
        <v>2</v>
      </c>
      <c r="K59" s="34"/>
      <c r="L59" s="35"/>
      <c r="M59" s="6">
        <v>0.2</v>
      </c>
      <c r="N59" s="40">
        <f t="shared" si="9"/>
        <v>0</v>
      </c>
      <c r="O59" s="40"/>
      <c r="P59" s="17">
        <f t="shared" si="10"/>
        <v>0</v>
      </c>
    </row>
    <row r="60" spans="1:16" ht="15" customHeight="1" x14ac:dyDescent="0.25">
      <c r="A60" s="8">
        <v>308</v>
      </c>
      <c r="B60" s="55" t="s">
        <v>44</v>
      </c>
      <c r="C60" s="55"/>
      <c r="D60" s="55"/>
      <c r="E60" s="55"/>
      <c r="F60" s="55"/>
      <c r="G60" s="55"/>
      <c r="H60" s="55"/>
      <c r="I60" s="55"/>
      <c r="J60" s="4">
        <v>1</v>
      </c>
      <c r="K60" s="34"/>
      <c r="L60" s="35"/>
      <c r="M60" s="6">
        <v>0.2</v>
      </c>
      <c r="N60" s="40">
        <f t="shared" si="9"/>
        <v>0</v>
      </c>
      <c r="O60" s="40"/>
      <c r="P60" s="17">
        <f t="shared" si="10"/>
        <v>0</v>
      </c>
    </row>
    <row r="61" spans="1:16" ht="15" customHeight="1" x14ac:dyDescent="0.25">
      <c r="A61" s="8">
        <v>309</v>
      </c>
      <c r="B61" s="49" t="s">
        <v>9</v>
      </c>
      <c r="C61" s="49"/>
      <c r="D61" s="49"/>
      <c r="E61" s="49"/>
      <c r="F61" s="49"/>
      <c r="G61" s="49"/>
      <c r="H61" s="49"/>
      <c r="I61" s="49"/>
      <c r="J61" s="4">
        <v>1</v>
      </c>
      <c r="K61" s="34"/>
      <c r="L61" s="35"/>
      <c r="M61" s="6">
        <v>0.2</v>
      </c>
      <c r="N61" s="40">
        <f t="shared" si="9"/>
        <v>0</v>
      </c>
      <c r="O61" s="40"/>
      <c r="P61" s="17">
        <f t="shared" si="10"/>
        <v>0</v>
      </c>
    </row>
    <row r="62" spans="1:16" ht="15" customHeight="1" x14ac:dyDescent="0.25">
      <c r="A62" s="8">
        <v>310</v>
      </c>
      <c r="B62" s="49" t="s">
        <v>10</v>
      </c>
      <c r="C62" s="49"/>
      <c r="D62" s="49"/>
      <c r="E62" s="49"/>
      <c r="F62" s="49"/>
      <c r="G62" s="49"/>
      <c r="H62" s="49"/>
      <c r="I62" s="49"/>
      <c r="J62" s="4">
        <v>1</v>
      </c>
      <c r="K62" s="34"/>
      <c r="L62" s="35"/>
      <c r="M62" s="6">
        <v>0.2</v>
      </c>
      <c r="N62" s="40">
        <f t="shared" si="9"/>
        <v>0</v>
      </c>
      <c r="O62" s="40"/>
      <c r="P62" s="17">
        <f t="shared" si="10"/>
        <v>0</v>
      </c>
    </row>
    <row r="63" spans="1:16" ht="1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15" customHeight="1" x14ac:dyDescent="0.25">
      <c r="A64" s="18">
        <v>400</v>
      </c>
      <c r="B64" s="56" t="s">
        <v>45</v>
      </c>
      <c r="C64" s="56"/>
      <c r="D64" s="56"/>
      <c r="E64" s="56"/>
      <c r="F64" s="56"/>
      <c r="G64" s="56"/>
      <c r="H64" s="56"/>
      <c r="I64" s="56"/>
      <c r="J64" s="19"/>
      <c r="K64" s="36"/>
      <c r="L64" s="37"/>
      <c r="M64" s="20"/>
      <c r="N64" s="36"/>
      <c r="O64" s="37"/>
      <c r="P64" s="15"/>
    </row>
    <row r="65" spans="1:16" ht="15" customHeight="1" x14ac:dyDescent="0.25">
      <c r="A65" s="8">
        <v>401</v>
      </c>
      <c r="B65" s="49" t="s">
        <v>46</v>
      </c>
      <c r="C65" s="49"/>
      <c r="D65" s="49"/>
      <c r="E65" s="49"/>
      <c r="F65" s="49"/>
      <c r="G65" s="49"/>
      <c r="H65" s="49"/>
      <c r="I65" s="49"/>
      <c r="J65" s="4">
        <v>1</v>
      </c>
      <c r="K65" s="34"/>
      <c r="L65" s="35"/>
      <c r="M65" s="6">
        <v>0.2</v>
      </c>
      <c r="N65" s="38">
        <f t="shared" ref="N65" si="13">SUM(J65*K65)*1.2</f>
        <v>0</v>
      </c>
      <c r="O65" s="39"/>
      <c r="P65" s="17">
        <f>SUM(K65*J65)</f>
        <v>0</v>
      </c>
    </row>
    <row r="66" spans="1:16" ht="15" customHeight="1" x14ac:dyDescent="0.25">
      <c r="A66" s="8">
        <v>402</v>
      </c>
      <c r="B66" s="49" t="s">
        <v>47</v>
      </c>
      <c r="C66" s="49"/>
      <c r="D66" s="49"/>
      <c r="E66" s="49"/>
      <c r="F66" s="49"/>
      <c r="G66" s="49"/>
      <c r="H66" s="49"/>
      <c r="I66" s="49"/>
      <c r="J66" s="4">
        <v>1</v>
      </c>
      <c r="K66" s="34"/>
      <c r="L66" s="35"/>
      <c r="M66" s="6">
        <v>0.2</v>
      </c>
      <c r="N66" s="38">
        <f t="shared" ref="N66:N78" si="14">SUM(J66*K66)*1.2</f>
        <v>0</v>
      </c>
      <c r="O66" s="39"/>
      <c r="P66" s="17">
        <f t="shared" ref="P66:P78" si="15">SUM(K66*J66)</f>
        <v>0</v>
      </c>
    </row>
    <row r="67" spans="1:16" ht="15" customHeight="1" x14ac:dyDescent="0.25">
      <c r="A67" s="8">
        <v>403</v>
      </c>
      <c r="B67" s="49" t="s">
        <v>48</v>
      </c>
      <c r="C67" s="49"/>
      <c r="D67" s="49"/>
      <c r="E67" s="49"/>
      <c r="F67" s="49"/>
      <c r="G67" s="49"/>
      <c r="H67" s="49"/>
      <c r="I67" s="49"/>
      <c r="J67" s="4">
        <v>1</v>
      </c>
      <c r="K67" s="34"/>
      <c r="L67" s="35"/>
      <c r="M67" s="6">
        <v>0.2</v>
      </c>
      <c r="N67" s="38">
        <f t="shared" si="14"/>
        <v>0</v>
      </c>
      <c r="O67" s="39"/>
      <c r="P67" s="17">
        <f t="shared" si="15"/>
        <v>0</v>
      </c>
    </row>
    <row r="68" spans="1:16" ht="15" customHeight="1" x14ac:dyDescent="0.25">
      <c r="A68" s="8">
        <v>404</v>
      </c>
      <c r="B68" s="49" t="s">
        <v>49</v>
      </c>
      <c r="C68" s="49"/>
      <c r="D68" s="49"/>
      <c r="E68" s="49"/>
      <c r="F68" s="49"/>
      <c r="G68" s="49"/>
      <c r="H68" s="49"/>
      <c r="I68" s="49"/>
      <c r="J68" s="4">
        <v>1</v>
      </c>
      <c r="K68" s="34"/>
      <c r="L68" s="35"/>
      <c r="M68" s="6">
        <v>0.2</v>
      </c>
      <c r="N68" s="38">
        <f t="shared" si="14"/>
        <v>0</v>
      </c>
      <c r="O68" s="39"/>
      <c r="P68" s="17">
        <f t="shared" si="15"/>
        <v>0</v>
      </c>
    </row>
    <row r="69" spans="1:16" ht="15" customHeight="1" x14ac:dyDescent="0.25">
      <c r="A69" s="8">
        <v>405</v>
      </c>
      <c r="B69" s="49" t="s">
        <v>50</v>
      </c>
      <c r="C69" s="49"/>
      <c r="D69" s="49"/>
      <c r="E69" s="49"/>
      <c r="F69" s="49"/>
      <c r="G69" s="49"/>
      <c r="H69" s="49"/>
      <c r="I69" s="49"/>
      <c r="J69" s="4">
        <v>1</v>
      </c>
      <c r="K69" s="34"/>
      <c r="L69" s="35"/>
      <c r="M69" s="6">
        <v>0.2</v>
      </c>
      <c r="N69" s="38">
        <f t="shared" si="14"/>
        <v>0</v>
      </c>
      <c r="O69" s="39"/>
      <c r="P69" s="17">
        <f t="shared" si="15"/>
        <v>0</v>
      </c>
    </row>
    <row r="70" spans="1:16" ht="15" customHeight="1" x14ac:dyDescent="0.25">
      <c r="A70" s="8">
        <v>406</v>
      </c>
      <c r="B70" s="43" t="s">
        <v>51</v>
      </c>
      <c r="C70" s="44"/>
      <c r="D70" s="44"/>
      <c r="E70" s="44"/>
      <c r="F70" s="44"/>
      <c r="G70" s="44"/>
      <c r="H70" s="44"/>
      <c r="I70" s="45"/>
      <c r="J70" s="4">
        <v>1</v>
      </c>
      <c r="K70" s="34"/>
      <c r="L70" s="35"/>
      <c r="M70" s="6">
        <v>0.2</v>
      </c>
      <c r="N70" s="38">
        <f t="shared" si="14"/>
        <v>0</v>
      </c>
      <c r="O70" s="39"/>
      <c r="P70" s="17">
        <f t="shared" si="15"/>
        <v>0</v>
      </c>
    </row>
    <row r="71" spans="1:16" ht="15" customHeight="1" x14ac:dyDescent="0.25">
      <c r="A71" s="8">
        <v>407</v>
      </c>
      <c r="B71" s="43" t="s">
        <v>52</v>
      </c>
      <c r="C71" s="44"/>
      <c r="D71" s="44"/>
      <c r="E71" s="44"/>
      <c r="F71" s="44"/>
      <c r="G71" s="44"/>
      <c r="H71" s="44"/>
      <c r="I71" s="45"/>
      <c r="J71" s="4">
        <v>1</v>
      </c>
      <c r="K71" s="34"/>
      <c r="L71" s="35"/>
      <c r="M71" s="6">
        <v>0.2</v>
      </c>
      <c r="N71" s="38">
        <f t="shared" si="14"/>
        <v>0</v>
      </c>
      <c r="O71" s="39"/>
      <c r="P71" s="17">
        <f t="shared" si="15"/>
        <v>0</v>
      </c>
    </row>
    <row r="72" spans="1:16" ht="15" customHeight="1" x14ac:dyDescent="0.25">
      <c r="A72" s="8">
        <v>408</v>
      </c>
      <c r="B72" s="43" t="s">
        <v>53</v>
      </c>
      <c r="C72" s="44"/>
      <c r="D72" s="44"/>
      <c r="E72" s="44"/>
      <c r="F72" s="44"/>
      <c r="G72" s="44"/>
      <c r="H72" s="44"/>
      <c r="I72" s="45"/>
      <c r="J72" s="4">
        <v>1</v>
      </c>
      <c r="K72" s="34"/>
      <c r="L72" s="35"/>
      <c r="M72" s="6">
        <v>0.2</v>
      </c>
      <c r="N72" s="38">
        <f t="shared" si="14"/>
        <v>0</v>
      </c>
      <c r="O72" s="39"/>
      <c r="P72" s="17">
        <f t="shared" si="15"/>
        <v>0</v>
      </c>
    </row>
    <row r="73" spans="1:16" ht="15" customHeight="1" x14ac:dyDescent="0.25">
      <c r="A73" s="8">
        <v>409</v>
      </c>
      <c r="B73" s="43" t="s">
        <v>54</v>
      </c>
      <c r="C73" s="44"/>
      <c r="D73" s="44"/>
      <c r="E73" s="44"/>
      <c r="F73" s="44"/>
      <c r="G73" s="44"/>
      <c r="H73" s="44"/>
      <c r="I73" s="45"/>
      <c r="J73" s="4">
        <v>1</v>
      </c>
      <c r="K73" s="34"/>
      <c r="L73" s="35"/>
      <c r="M73" s="6">
        <v>0.2</v>
      </c>
      <c r="N73" s="38">
        <f t="shared" si="14"/>
        <v>0</v>
      </c>
      <c r="O73" s="39"/>
      <c r="P73" s="17">
        <f t="shared" si="15"/>
        <v>0</v>
      </c>
    </row>
    <row r="74" spans="1:16" ht="15" customHeight="1" x14ac:dyDescent="0.25">
      <c r="A74" s="8">
        <v>410</v>
      </c>
      <c r="B74" s="43" t="s">
        <v>55</v>
      </c>
      <c r="C74" s="44"/>
      <c r="D74" s="44"/>
      <c r="E74" s="44"/>
      <c r="F74" s="44"/>
      <c r="G74" s="44"/>
      <c r="H74" s="44"/>
      <c r="I74" s="45"/>
      <c r="J74" s="4">
        <v>1</v>
      </c>
      <c r="K74" s="34"/>
      <c r="L74" s="35"/>
      <c r="M74" s="6">
        <v>0.2</v>
      </c>
      <c r="N74" s="38">
        <f t="shared" si="14"/>
        <v>0</v>
      </c>
      <c r="O74" s="39"/>
      <c r="P74" s="17">
        <f t="shared" si="15"/>
        <v>0</v>
      </c>
    </row>
    <row r="75" spans="1:16" ht="15" customHeight="1" x14ac:dyDescent="0.25">
      <c r="A75" s="8">
        <v>411</v>
      </c>
      <c r="B75" s="43" t="s">
        <v>56</v>
      </c>
      <c r="C75" s="44"/>
      <c r="D75" s="44"/>
      <c r="E75" s="44"/>
      <c r="F75" s="44"/>
      <c r="G75" s="44"/>
      <c r="H75" s="44"/>
      <c r="I75" s="45"/>
      <c r="J75" s="4">
        <v>1</v>
      </c>
      <c r="K75" s="34"/>
      <c r="L75" s="35"/>
      <c r="M75" s="6">
        <v>0.2</v>
      </c>
      <c r="N75" s="38">
        <f t="shared" si="14"/>
        <v>0</v>
      </c>
      <c r="O75" s="39"/>
      <c r="P75" s="17">
        <f t="shared" si="15"/>
        <v>0</v>
      </c>
    </row>
    <row r="76" spans="1:16" ht="15" customHeight="1" x14ac:dyDescent="0.25">
      <c r="A76" s="8">
        <v>412</v>
      </c>
      <c r="B76" s="43" t="s">
        <v>57</v>
      </c>
      <c r="C76" s="44"/>
      <c r="D76" s="44"/>
      <c r="E76" s="44"/>
      <c r="F76" s="44"/>
      <c r="G76" s="44"/>
      <c r="H76" s="44"/>
      <c r="I76" s="45"/>
      <c r="J76" s="4">
        <v>1</v>
      </c>
      <c r="K76" s="34"/>
      <c r="L76" s="35"/>
      <c r="M76" s="6">
        <v>0.2</v>
      </c>
      <c r="N76" s="38">
        <f t="shared" si="14"/>
        <v>0</v>
      </c>
      <c r="O76" s="39"/>
      <c r="P76" s="17">
        <f t="shared" si="15"/>
        <v>0</v>
      </c>
    </row>
    <row r="77" spans="1:16" ht="15" customHeight="1" x14ac:dyDescent="0.25">
      <c r="A77" s="8">
        <v>413</v>
      </c>
      <c r="B77" s="43" t="s">
        <v>58</v>
      </c>
      <c r="C77" s="44"/>
      <c r="D77" s="44"/>
      <c r="E77" s="44"/>
      <c r="F77" s="44"/>
      <c r="G77" s="44"/>
      <c r="H77" s="44"/>
      <c r="I77" s="45"/>
      <c r="J77" s="4">
        <v>2</v>
      </c>
      <c r="K77" s="34"/>
      <c r="L77" s="35"/>
      <c r="M77" s="6">
        <v>0.2</v>
      </c>
      <c r="N77" s="38">
        <f t="shared" si="14"/>
        <v>0</v>
      </c>
      <c r="O77" s="39"/>
      <c r="P77" s="17">
        <f t="shared" si="15"/>
        <v>0</v>
      </c>
    </row>
    <row r="78" spans="1:16" ht="15" customHeight="1" x14ac:dyDescent="0.25">
      <c r="A78" s="8">
        <v>414</v>
      </c>
      <c r="B78" s="43" t="s">
        <v>59</v>
      </c>
      <c r="C78" s="44"/>
      <c r="D78" s="44"/>
      <c r="E78" s="44"/>
      <c r="F78" s="44"/>
      <c r="G78" s="44"/>
      <c r="H78" s="44"/>
      <c r="I78" s="45"/>
      <c r="J78" s="4">
        <v>2</v>
      </c>
      <c r="K78" s="34"/>
      <c r="L78" s="35"/>
      <c r="M78" s="6">
        <v>0.2</v>
      </c>
      <c r="N78" s="38">
        <f t="shared" si="14"/>
        <v>0</v>
      </c>
      <c r="O78" s="39"/>
      <c r="P78" s="17">
        <f t="shared" si="15"/>
        <v>0</v>
      </c>
    </row>
    <row r="79" spans="1:16" ht="1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15" customHeight="1" x14ac:dyDescent="0.25">
      <c r="A80" s="18">
        <v>500</v>
      </c>
      <c r="B80" s="46" t="s">
        <v>60</v>
      </c>
      <c r="C80" s="47"/>
      <c r="D80" s="47"/>
      <c r="E80" s="47"/>
      <c r="F80" s="47"/>
      <c r="G80" s="47"/>
      <c r="H80" s="47"/>
      <c r="I80" s="48"/>
      <c r="J80" s="19"/>
      <c r="K80" s="36"/>
      <c r="L80" s="37"/>
      <c r="M80" s="20"/>
      <c r="N80" s="36"/>
      <c r="O80" s="37"/>
      <c r="P80" s="15"/>
    </row>
    <row r="81" spans="1:16" ht="15" customHeight="1" x14ac:dyDescent="0.25">
      <c r="A81" s="8">
        <v>501</v>
      </c>
      <c r="B81" s="51" t="s">
        <v>5</v>
      </c>
      <c r="C81" s="52"/>
      <c r="D81" s="52"/>
      <c r="E81" s="52"/>
      <c r="F81" s="52"/>
      <c r="G81" s="52"/>
      <c r="H81" s="52"/>
      <c r="I81" s="53"/>
      <c r="J81" s="4">
        <v>1</v>
      </c>
      <c r="K81" s="34"/>
      <c r="L81" s="35"/>
      <c r="M81" s="6">
        <v>0.2</v>
      </c>
      <c r="N81" s="38">
        <f t="shared" ref="N81" si="16">SUM(J81*K81)*1.2</f>
        <v>0</v>
      </c>
      <c r="O81" s="39"/>
      <c r="P81" s="17">
        <f>SUM(K81*J81)</f>
        <v>0</v>
      </c>
    </row>
    <row r="82" spans="1:16" ht="15" customHeight="1" x14ac:dyDescent="0.25">
      <c r="A82" s="8">
        <v>502</v>
      </c>
      <c r="B82" s="51" t="s">
        <v>6</v>
      </c>
      <c r="C82" s="52"/>
      <c r="D82" s="52"/>
      <c r="E82" s="52"/>
      <c r="F82" s="52"/>
      <c r="G82" s="52"/>
      <c r="H82" s="52"/>
      <c r="I82" s="53"/>
      <c r="J82" s="4">
        <v>1</v>
      </c>
      <c r="K82" s="34"/>
      <c r="L82" s="35"/>
      <c r="M82" s="6">
        <v>0.2</v>
      </c>
      <c r="N82" s="38">
        <f t="shared" ref="N82:N91" si="17">SUM(J82*K82)*1.2</f>
        <v>0</v>
      </c>
      <c r="O82" s="39"/>
      <c r="P82" s="17">
        <f t="shared" ref="P82:P91" si="18">SUM(K82*J82)</f>
        <v>0</v>
      </c>
    </row>
    <row r="83" spans="1:16" ht="15" customHeight="1" x14ac:dyDescent="0.25">
      <c r="A83" s="8">
        <v>503</v>
      </c>
      <c r="B83" s="51" t="s">
        <v>7</v>
      </c>
      <c r="C83" s="52"/>
      <c r="D83" s="52"/>
      <c r="E83" s="52"/>
      <c r="F83" s="52"/>
      <c r="G83" s="52"/>
      <c r="H83" s="52"/>
      <c r="I83" s="53"/>
      <c r="J83" s="4">
        <v>1</v>
      </c>
      <c r="K83" s="34"/>
      <c r="L83" s="35"/>
      <c r="M83" s="6">
        <v>0.2</v>
      </c>
      <c r="N83" s="38">
        <f t="shared" si="17"/>
        <v>0</v>
      </c>
      <c r="O83" s="39"/>
      <c r="P83" s="17">
        <f t="shared" si="18"/>
        <v>0</v>
      </c>
    </row>
    <row r="84" spans="1:16" ht="15" customHeight="1" x14ac:dyDescent="0.25">
      <c r="A84" s="8">
        <v>504</v>
      </c>
      <c r="B84" s="51" t="s">
        <v>8</v>
      </c>
      <c r="C84" s="52"/>
      <c r="D84" s="52"/>
      <c r="E84" s="52"/>
      <c r="F84" s="52"/>
      <c r="G84" s="52"/>
      <c r="H84" s="52"/>
      <c r="I84" s="53"/>
      <c r="J84" s="4">
        <v>1</v>
      </c>
      <c r="K84" s="34"/>
      <c r="L84" s="35"/>
      <c r="M84" s="6">
        <v>0.2</v>
      </c>
      <c r="N84" s="38">
        <f t="shared" si="17"/>
        <v>0</v>
      </c>
      <c r="O84" s="39"/>
      <c r="P84" s="17">
        <f t="shared" si="18"/>
        <v>0</v>
      </c>
    </row>
    <row r="85" spans="1:16" ht="15" customHeight="1" x14ac:dyDescent="0.25">
      <c r="A85" s="8">
        <v>505</v>
      </c>
      <c r="B85" s="43" t="s">
        <v>18</v>
      </c>
      <c r="C85" s="44"/>
      <c r="D85" s="44"/>
      <c r="E85" s="44"/>
      <c r="F85" s="44"/>
      <c r="G85" s="44"/>
      <c r="H85" s="44"/>
      <c r="I85" s="45"/>
      <c r="J85" s="4">
        <v>1</v>
      </c>
      <c r="K85" s="34"/>
      <c r="L85" s="35"/>
      <c r="M85" s="6">
        <v>0.2</v>
      </c>
      <c r="N85" s="38">
        <f t="shared" si="17"/>
        <v>0</v>
      </c>
      <c r="O85" s="39"/>
      <c r="P85" s="17">
        <f t="shared" si="18"/>
        <v>0</v>
      </c>
    </row>
    <row r="86" spans="1:16" ht="15" customHeight="1" x14ac:dyDescent="0.25">
      <c r="A86" s="8">
        <v>506</v>
      </c>
      <c r="B86" s="43" t="s">
        <v>13</v>
      </c>
      <c r="C86" s="44"/>
      <c r="D86" s="44"/>
      <c r="E86" s="44"/>
      <c r="F86" s="44"/>
      <c r="G86" s="44"/>
      <c r="H86" s="44"/>
      <c r="I86" s="45"/>
      <c r="J86" s="4">
        <v>1</v>
      </c>
      <c r="K86" s="34"/>
      <c r="L86" s="35"/>
      <c r="M86" s="6">
        <v>0.2</v>
      </c>
      <c r="N86" s="38">
        <f t="shared" si="17"/>
        <v>0</v>
      </c>
      <c r="O86" s="39"/>
      <c r="P86" s="17">
        <f t="shared" si="18"/>
        <v>0</v>
      </c>
    </row>
    <row r="87" spans="1:16" ht="15" customHeight="1" x14ac:dyDescent="0.25">
      <c r="A87" s="8">
        <v>507</v>
      </c>
      <c r="B87" s="43" t="s">
        <v>61</v>
      </c>
      <c r="C87" s="44"/>
      <c r="D87" s="44"/>
      <c r="E87" s="44"/>
      <c r="F87" s="44"/>
      <c r="G87" s="44"/>
      <c r="H87" s="44"/>
      <c r="I87" s="45"/>
      <c r="J87" s="4">
        <v>1</v>
      </c>
      <c r="K87" s="34"/>
      <c r="L87" s="35"/>
      <c r="M87" s="6">
        <v>0.2</v>
      </c>
      <c r="N87" s="38">
        <f t="shared" si="17"/>
        <v>0</v>
      </c>
      <c r="O87" s="39"/>
      <c r="P87" s="17">
        <f t="shared" si="18"/>
        <v>0</v>
      </c>
    </row>
    <row r="88" spans="1:16" ht="15" customHeight="1" x14ac:dyDescent="0.25">
      <c r="A88" s="8">
        <v>508</v>
      </c>
      <c r="B88" s="43" t="s">
        <v>62</v>
      </c>
      <c r="C88" s="44"/>
      <c r="D88" s="44"/>
      <c r="E88" s="44"/>
      <c r="F88" s="44"/>
      <c r="G88" s="44"/>
      <c r="H88" s="44"/>
      <c r="I88" s="45"/>
      <c r="J88" s="4">
        <v>1</v>
      </c>
      <c r="K88" s="34"/>
      <c r="L88" s="35"/>
      <c r="M88" s="6">
        <v>0.2</v>
      </c>
      <c r="N88" s="38">
        <f t="shared" si="17"/>
        <v>0</v>
      </c>
      <c r="O88" s="39"/>
      <c r="P88" s="17">
        <f t="shared" si="18"/>
        <v>0</v>
      </c>
    </row>
    <row r="89" spans="1:16" ht="15" customHeight="1" x14ac:dyDescent="0.25">
      <c r="A89" s="8">
        <v>509</v>
      </c>
      <c r="B89" s="43" t="s">
        <v>63</v>
      </c>
      <c r="C89" s="44"/>
      <c r="D89" s="44"/>
      <c r="E89" s="44"/>
      <c r="F89" s="44"/>
      <c r="G89" s="44"/>
      <c r="H89" s="44"/>
      <c r="I89" s="45"/>
      <c r="J89" s="4">
        <v>1</v>
      </c>
      <c r="K89" s="34"/>
      <c r="L89" s="35"/>
      <c r="M89" s="6">
        <v>0.2</v>
      </c>
      <c r="N89" s="38">
        <f t="shared" si="17"/>
        <v>0</v>
      </c>
      <c r="O89" s="39"/>
      <c r="P89" s="17">
        <f t="shared" si="18"/>
        <v>0</v>
      </c>
    </row>
    <row r="90" spans="1:16" ht="15" customHeight="1" x14ac:dyDescent="0.25">
      <c r="A90" s="8">
        <v>510</v>
      </c>
      <c r="B90" s="43" t="s">
        <v>64</v>
      </c>
      <c r="C90" s="44"/>
      <c r="D90" s="44"/>
      <c r="E90" s="44"/>
      <c r="F90" s="44"/>
      <c r="G90" s="44"/>
      <c r="H90" s="44"/>
      <c r="I90" s="45"/>
      <c r="J90" s="4">
        <v>1</v>
      </c>
      <c r="K90" s="34"/>
      <c r="L90" s="35"/>
      <c r="M90" s="6">
        <v>0.2</v>
      </c>
      <c r="N90" s="38">
        <f t="shared" si="17"/>
        <v>0</v>
      </c>
      <c r="O90" s="39"/>
      <c r="P90" s="17">
        <f t="shared" si="18"/>
        <v>0</v>
      </c>
    </row>
    <row r="91" spans="1:16" ht="15" customHeight="1" x14ac:dyDescent="0.25">
      <c r="A91" s="8">
        <v>511</v>
      </c>
      <c r="B91" s="43" t="s">
        <v>65</v>
      </c>
      <c r="C91" s="44"/>
      <c r="D91" s="44"/>
      <c r="E91" s="44"/>
      <c r="F91" s="44"/>
      <c r="G91" s="44"/>
      <c r="H91" s="44"/>
      <c r="I91" s="45"/>
      <c r="J91" s="4">
        <v>1</v>
      </c>
      <c r="K91" s="34"/>
      <c r="L91" s="35"/>
      <c r="M91" s="6">
        <v>0.2</v>
      </c>
      <c r="N91" s="38">
        <f t="shared" si="17"/>
        <v>0</v>
      </c>
      <c r="O91" s="39"/>
      <c r="P91" s="17">
        <f t="shared" si="18"/>
        <v>0</v>
      </c>
    </row>
    <row r="92" spans="1:16" ht="9" customHeight="1" x14ac:dyDescent="0.25"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4" spans="1:16" ht="15" customHeight="1" x14ac:dyDescent="0.25">
      <c r="C94" s="1" t="s">
        <v>1</v>
      </c>
      <c r="D94" s="1"/>
    </row>
    <row r="95" spans="1:16" ht="15" customHeight="1" x14ac:dyDescent="0.25">
      <c r="C95" s="1" t="s">
        <v>2</v>
      </c>
      <c r="D95" s="1"/>
    </row>
    <row r="96" spans="1:16" ht="15" customHeight="1" x14ac:dyDescent="0.25">
      <c r="C96" s="1" t="s">
        <v>3</v>
      </c>
      <c r="D96" s="1"/>
    </row>
  </sheetData>
  <mergeCells count="258">
    <mergeCell ref="A1:P1"/>
    <mergeCell ref="N23:O23"/>
    <mergeCell ref="N24:O24"/>
    <mergeCell ref="B6:H6"/>
    <mergeCell ref="B7:H7"/>
    <mergeCell ref="B8:H8"/>
    <mergeCell ref="B9:H9"/>
    <mergeCell ref="B10:H10"/>
    <mergeCell ref="B11:H11"/>
    <mergeCell ref="B12:F12"/>
    <mergeCell ref="B13:H13"/>
    <mergeCell ref="B14:F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N14:O14"/>
    <mergeCell ref="N15:O15"/>
    <mergeCell ref="N19:O19"/>
    <mergeCell ref="N20:O20"/>
    <mergeCell ref="N21:O21"/>
    <mergeCell ref="N22:O22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B88:I88"/>
    <mergeCell ref="K62:L62"/>
    <mergeCell ref="K23:L23"/>
    <mergeCell ref="K24:L24"/>
    <mergeCell ref="A25:P25"/>
    <mergeCell ref="P3:P4"/>
    <mergeCell ref="N6:O6"/>
    <mergeCell ref="N7:O7"/>
    <mergeCell ref="N8:O8"/>
    <mergeCell ref="N9:O9"/>
    <mergeCell ref="N10:O10"/>
    <mergeCell ref="N11:O11"/>
    <mergeCell ref="N12:O12"/>
    <mergeCell ref="N13:O13"/>
    <mergeCell ref="A5:P5"/>
    <mergeCell ref="A3:A4"/>
    <mergeCell ref="B3:I4"/>
    <mergeCell ref="K3:L4"/>
    <mergeCell ref="N3:O4"/>
    <mergeCell ref="M3:M4"/>
    <mergeCell ref="J3:J4"/>
    <mergeCell ref="N16:O16"/>
    <mergeCell ref="N17:O17"/>
    <mergeCell ref="N18:O18"/>
    <mergeCell ref="K88:L88"/>
    <mergeCell ref="K76:L76"/>
    <mergeCell ref="K77:L77"/>
    <mergeCell ref="K78:L78"/>
    <mergeCell ref="K59:L59"/>
    <mergeCell ref="K60:L60"/>
    <mergeCell ref="B89:I89"/>
    <mergeCell ref="B90:I90"/>
    <mergeCell ref="B71:I71"/>
    <mergeCell ref="B72:I72"/>
    <mergeCell ref="B73:I73"/>
    <mergeCell ref="B74:I74"/>
    <mergeCell ref="B75:I75"/>
    <mergeCell ref="B76:I76"/>
    <mergeCell ref="B77:I77"/>
    <mergeCell ref="B78:I78"/>
    <mergeCell ref="B80:I80"/>
    <mergeCell ref="B81:I81"/>
    <mergeCell ref="B82:I82"/>
    <mergeCell ref="B83:I83"/>
    <mergeCell ref="B84:I84"/>
    <mergeCell ref="B85:I85"/>
    <mergeCell ref="B86:I86"/>
    <mergeCell ref="B87:I87"/>
    <mergeCell ref="B57:G57"/>
    <mergeCell ref="K57:L57"/>
    <mergeCell ref="N57:O57"/>
    <mergeCell ref="B92:O92"/>
    <mergeCell ref="B58:I58"/>
    <mergeCell ref="B26:I26"/>
    <mergeCell ref="B27:I27"/>
    <mergeCell ref="B28:I28"/>
    <mergeCell ref="B29:I29"/>
    <mergeCell ref="B30:I30"/>
    <mergeCell ref="B31:I31"/>
    <mergeCell ref="B34:I34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91:I91"/>
    <mergeCell ref="K33:L33"/>
    <mergeCell ref="N32:O32"/>
    <mergeCell ref="N33:O33"/>
    <mergeCell ref="K56:L56"/>
    <mergeCell ref="N56:O56"/>
    <mergeCell ref="B56:G56"/>
    <mergeCell ref="B47:I47"/>
    <mergeCell ref="B48:I48"/>
    <mergeCell ref="B49:I49"/>
    <mergeCell ref="B50:I50"/>
    <mergeCell ref="B52:I52"/>
    <mergeCell ref="B53:I53"/>
    <mergeCell ref="B54:I54"/>
    <mergeCell ref="B55:I55"/>
    <mergeCell ref="K52:L52"/>
    <mergeCell ref="K53:L53"/>
    <mergeCell ref="K54:L54"/>
    <mergeCell ref="K55:L55"/>
    <mergeCell ref="N52:O52"/>
    <mergeCell ref="N53:O53"/>
    <mergeCell ref="N54:O54"/>
    <mergeCell ref="N55:O55"/>
    <mergeCell ref="A51:P51"/>
    <mergeCell ref="K39:L39"/>
    <mergeCell ref="K40:L40"/>
    <mergeCell ref="K41:L41"/>
    <mergeCell ref="K42:L42"/>
    <mergeCell ref="K43:L43"/>
    <mergeCell ref="K44:L44"/>
    <mergeCell ref="K26:L26"/>
    <mergeCell ref="K27:L27"/>
    <mergeCell ref="K28:L28"/>
    <mergeCell ref="K29:L29"/>
    <mergeCell ref="K30:L30"/>
    <mergeCell ref="K31:L31"/>
    <mergeCell ref="K34:L34"/>
    <mergeCell ref="A35:P35"/>
    <mergeCell ref="N26:O26"/>
    <mergeCell ref="N27:O27"/>
    <mergeCell ref="N28:O28"/>
    <mergeCell ref="N29:O29"/>
    <mergeCell ref="N30:O30"/>
    <mergeCell ref="N31:O31"/>
    <mergeCell ref="N34:O34"/>
    <mergeCell ref="B32:G32"/>
    <mergeCell ref="B33:G33"/>
    <mergeCell ref="K32:L32"/>
    <mergeCell ref="K45:L45"/>
    <mergeCell ref="K46:L46"/>
    <mergeCell ref="K47:L47"/>
    <mergeCell ref="K48:L48"/>
    <mergeCell ref="K49:L49"/>
    <mergeCell ref="K50:L50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7:O47"/>
    <mergeCell ref="N46:O46"/>
    <mergeCell ref="N48:O48"/>
    <mergeCell ref="N49:O49"/>
    <mergeCell ref="N50:O50"/>
    <mergeCell ref="K36:L36"/>
    <mergeCell ref="K37:L37"/>
    <mergeCell ref="K38:L38"/>
    <mergeCell ref="N58:O58"/>
    <mergeCell ref="N59:O59"/>
    <mergeCell ref="N60:O60"/>
    <mergeCell ref="N61:O61"/>
    <mergeCell ref="N62:O62"/>
    <mergeCell ref="K58:L58"/>
    <mergeCell ref="K61:L61"/>
    <mergeCell ref="N73:O73"/>
    <mergeCell ref="N74:O74"/>
    <mergeCell ref="A63:P63"/>
    <mergeCell ref="K73:L73"/>
    <mergeCell ref="B68:I68"/>
    <mergeCell ref="B69:I69"/>
    <mergeCell ref="B70:I70"/>
    <mergeCell ref="B59:I59"/>
    <mergeCell ref="B60:I60"/>
    <mergeCell ref="B61:I61"/>
    <mergeCell ref="B62:I62"/>
    <mergeCell ref="B64:I64"/>
    <mergeCell ref="B65:I65"/>
    <mergeCell ref="B66:I66"/>
    <mergeCell ref="B67:I67"/>
    <mergeCell ref="N75:O75"/>
    <mergeCell ref="N76:O76"/>
    <mergeCell ref="N77:O77"/>
    <mergeCell ref="N78:O78"/>
    <mergeCell ref="K64:L64"/>
    <mergeCell ref="K65:L65"/>
    <mergeCell ref="K66:L66"/>
    <mergeCell ref="K67:L67"/>
    <mergeCell ref="K71:L71"/>
    <mergeCell ref="K72:L72"/>
    <mergeCell ref="K68:L68"/>
    <mergeCell ref="K69:L69"/>
    <mergeCell ref="K70:L70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K74:L74"/>
    <mergeCell ref="K75:L75"/>
    <mergeCell ref="A79:P79"/>
    <mergeCell ref="K89:L89"/>
    <mergeCell ref="K90:L90"/>
    <mergeCell ref="K91:L91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K80:L80"/>
    <mergeCell ref="K81:L81"/>
    <mergeCell ref="K82:L82"/>
    <mergeCell ref="K83:L83"/>
    <mergeCell ref="K84:L84"/>
    <mergeCell ref="K85:L85"/>
    <mergeCell ref="K86:L86"/>
    <mergeCell ref="K87:L8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headerFooter>
    <oddHeader>&amp;L&amp;8 25-746-09  Entretien et maintenance des ascenseurs , monte-charge et elevateurs PMR equipant les immeubles de la CPCAM des BDR</oddHeader>
    <oddFooter>&amp;R&amp;8 745  Departement immobilier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DQE LOT 2</vt:lpstr>
      <vt:lpstr>PDG!OLE_LINK1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CECCHERINI-06300</dc:creator>
  <cp:lastModifiedBy>BOYER DAMIEN (CPAM BOUCHES-DU-RHONE)</cp:lastModifiedBy>
  <cp:lastPrinted>2025-04-28T09:32:35Z</cp:lastPrinted>
  <dcterms:created xsi:type="dcterms:W3CDTF">2016-04-25T13:31:17Z</dcterms:created>
  <dcterms:modified xsi:type="dcterms:W3CDTF">2026-01-22T14:39:14Z</dcterms:modified>
</cp:coreProperties>
</file>